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drawings/drawing5.xml" ContentType="application/vnd.openxmlformats-officedocument.drawing+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trlProps/ctrlProp61.xml" ContentType="application/vnd.ms-excel.controlproperties+xml"/>
  <Override PartName="/xl/drawings/drawing10.xml" ContentType="application/vnd.openxmlformats-officedocument.drawing+xml"/>
  <Override PartName="/xl/ctrlProps/ctrlProp62.xml" ContentType="application/vnd.ms-excel.controlproperties+xml"/>
  <Override PartName="/xl/drawings/drawing11.xml" ContentType="application/vnd.openxmlformats-officedocument.drawing+xml"/>
  <Override PartName="/xl/ctrlProps/ctrlProp63.xml" ContentType="application/vnd.ms-excel.controlproperties+xml"/>
  <Override PartName="/xl/drawings/drawing12.xml" ContentType="application/vnd.openxmlformats-officedocument.drawing+xml"/>
  <Override PartName="/xl/ctrlProps/ctrlProp64.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24226"/>
  <mc:AlternateContent xmlns:mc="http://schemas.openxmlformats.org/markup-compatibility/2006">
    <mc:Choice Requires="x15">
      <x15ac:absPath xmlns:x15ac="http://schemas.microsoft.com/office/spreadsheetml/2010/11/ac" url="C:\Users\SANJAY\Dropbox\Office\AMC-LMC\PKG-B2\amd-I Bid Document\"/>
    </mc:Choice>
  </mc:AlternateContent>
  <workbookProtection workbookAlgorithmName="SHA-512" workbookHashValue="IhSJ8bcaKA9HVA9ZSlvyjVDoWC9HIprFhOdZFTv/Aj4W/IAlSIdUFztaiyC6hHbqzKNetIhLxfcKEx6lK3Jd6g==" workbookSaltValue="zh2BNcFSzmBocFbUyncQEA==" workbookSpinCount="100000" lockStructure="1"/>
  <bookViews>
    <workbookView xWindow="0" yWindow="0" windowWidth="20490" windowHeight="7320" tabRatio="910" firstSheet="22" activeTab="31"/>
  </bookViews>
  <sheets>
    <sheet name="Basic" sheetId="1" state="hidden" r:id="rId1"/>
    <sheet name="Cover" sheetId="2" r:id="rId2"/>
    <sheet name="Names of Bidder" sheetId="3" r:id="rId3"/>
    <sheet name="Attach 3(JV)" sheetId="4" state="hidden" r:id="rId4"/>
    <sheet name="Attach 3(QR)" sheetId="5" state="hidden" r:id="rId5"/>
    <sheet name="Attach 3(QR details)" sheetId="28" r:id="rId6"/>
    <sheet name="Attach 4" sheetId="6" r:id="rId7"/>
    <sheet name="Attach 4 (A)" sheetId="7" r:id="rId8"/>
    <sheet name="Attach 4 (B)" sheetId="8" state="hidden" r:id="rId9"/>
    <sheet name="Attach 5" sheetId="9" r:id="rId10"/>
    <sheet name="Attach 5 (A)" sheetId="29" r:id="rId11"/>
    <sheet name="Attach 6 (C)" sheetId="10" r:id="rId12"/>
    <sheet name="Attach 6 (T)" sheetId="26" r:id="rId13"/>
    <sheet name="Attach 7" sheetId="11" r:id="rId14"/>
    <sheet name="Attach 8" sheetId="12" r:id="rId15"/>
    <sheet name="Attach 9" sheetId="13" r:id="rId16"/>
    <sheet name="Attach 10" sheetId="14" r:id="rId17"/>
    <sheet name="Attach 11" sheetId="15" r:id="rId18"/>
    <sheet name="Attach 12" sheetId="16" r:id="rId19"/>
    <sheet name="Attach 13" sheetId="17" r:id="rId20"/>
    <sheet name="Attach 14" sheetId="18" state="hidden" r:id="rId21"/>
    <sheet name="Attach 14-IP" sheetId="19" r:id="rId22"/>
    <sheet name="Attach 15" sheetId="20" r:id="rId23"/>
    <sheet name="Attach 16" sheetId="21" r:id="rId24"/>
    <sheet name="Attach 17" sheetId="22" r:id="rId25"/>
    <sheet name="Attach 18" sheetId="30" r:id="rId26"/>
    <sheet name="Attach 19" sheetId="31" r:id="rId27"/>
    <sheet name="Attach 20" sheetId="32" r:id="rId28"/>
    <sheet name="Attach 21" sheetId="34" r:id="rId29"/>
    <sheet name="Attach 22" sheetId="35" r:id="rId30"/>
    <sheet name="Attach 23" sheetId="37" r:id="rId31"/>
    <sheet name="Attach 24" sheetId="36" r:id="rId32"/>
    <sheet name="Bid Form 1st Envelope" sheetId="23" r:id="rId33"/>
    <sheet name="e-Form" sheetId="24" state="hidden" r:id="rId34"/>
    <sheet name="N to W" sheetId="25" state="hidden" r:id="rId35"/>
    <sheet name="Sheet1" sheetId="27" state="hidden" r:id="rId36"/>
  </sheets>
  <externalReferences>
    <externalReference r:id="rId37"/>
    <externalReference r:id="rId38"/>
    <externalReference r:id="rId39"/>
  </externalReference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ab">#REF!</definedName>
    <definedName name="logo1">"Picture 7"</definedName>
    <definedName name="_xlnm.Print_Area" localSheetId="16">'Attach 10'!$A$1:$E$28</definedName>
    <definedName name="_xlnm.Print_Area" localSheetId="17">'Attach 11'!$A$1:$E$47</definedName>
    <definedName name="_xlnm.Print_Area" localSheetId="18">'Attach 12'!$A$1:$E$43</definedName>
    <definedName name="_xlnm.Print_Area" localSheetId="19">'Attach 13'!$A$1:$E$29</definedName>
    <definedName name="_xlnm.Print_Area" localSheetId="20">'Attach 14'!$A$1:$E$29</definedName>
    <definedName name="_xlnm.Print_Area" localSheetId="21">'Attach 14-IP'!$A$9:$D$172</definedName>
    <definedName name="_xlnm.Print_Area" localSheetId="22">'Attach 15'!$A$1:$E$72</definedName>
    <definedName name="_xlnm.Print_Area" localSheetId="23">'Attach 16'!$A$1:$L$133</definedName>
    <definedName name="_xlnm.Print_Area" localSheetId="24">'Attach 17'!$A$1:$E$30</definedName>
    <definedName name="_xlnm.Print_Area" localSheetId="25">'Attach 18'!$A$8:$D$156</definedName>
    <definedName name="_xlnm.Print_Area" localSheetId="26">'Attach 19'!$A$1:$E$27</definedName>
    <definedName name="_xlnm.Print_Area" localSheetId="27">'Attach 20'!$A$1:$G$54</definedName>
    <definedName name="_xlnm.Print_Area" localSheetId="29">'Attach 22'!$A$1:$G$18</definedName>
    <definedName name="_xlnm.Print_Area" localSheetId="31">'Attach 24'!$A$1:$G$61</definedName>
    <definedName name="_xlnm.Print_Area" localSheetId="3">'Attach 3(JV)'!$A$1:$E$28</definedName>
    <definedName name="_xlnm.Print_Area" localSheetId="4">'Attach 3(QR)'!$A$1:$G$811</definedName>
    <definedName name="_xlnm.Print_Area" localSheetId="6">'Attach 4'!$A$1:$E$25</definedName>
    <definedName name="_xlnm.Print_Area" localSheetId="7">'Attach 4 (A)'!$A$1:$E$31</definedName>
    <definedName name="_xlnm.Print_Area" localSheetId="8">'Attach 4 (B)'!$A$1:$E$26</definedName>
    <definedName name="_xlnm.Print_Area" localSheetId="9">'Attach 5'!$A$1:$E$74</definedName>
    <definedName name="_xlnm.Print_Area" localSheetId="10">'Attach 5 (A)'!$A$1:$E$75</definedName>
    <definedName name="_xlnm.Print_Area" localSheetId="11">'Attach 6 (C)'!$A$1:$E$50</definedName>
    <definedName name="_xlnm.Print_Area" localSheetId="12">'Attach 6 (T)'!$A$1:$E$28</definedName>
    <definedName name="_xlnm.Print_Area" localSheetId="13">'Attach 7'!$A$1:$E$28</definedName>
    <definedName name="_xlnm.Print_Area" localSheetId="14">'Attach 8'!$A$1:$E$35</definedName>
    <definedName name="_xlnm.Print_Area" localSheetId="15">'Attach 9'!$A$1:$E$24</definedName>
    <definedName name="_xlnm.Print_Area" localSheetId="32">'Bid Form 1st Envelope'!$A$1:$F$103</definedName>
    <definedName name="_xlnm.Print_Area" localSheetId="33">'e-Form'!$A$1:$N$51</definedName>
    <definedName name="_xlnm.Print_Area" localSheetId="2">'Names of Bidder'!$B$1:$D$24</definedName>
    <definedName name="_xlnm.Print_Titles" localSheetId="18">'Attach 12'!$18:$18</definedName>
    <definedName name="_xlnm.Print_Titles" localSheetId="14">'Attach 8'!#REF!</definedName>
    <definedName name="_xlnm.Print_Titles" localSheetId="15">'Attach 9'!$18:$18</definedName>
    <definedName name="_xlnm.Recorder">#REF!</definedName>
    <definedName name="TEST">#REF!</definedName>
    <definedName name="Z_237D8718_39ED_4FFE_B3B2_D1192F8D2E87_.wvu.Cols" localSheetId="18" hidden="1">'Attach 12'!$G:$H</definedName>
    <definedName name="Z_237D8718_39ED_4FFE_B3B2_D1192F8D2E87_.wvu.Cols" localSheetId="22" hidden="1">'Attach 15'!$H:$H</definedName>
    <definedName name="Z_237D8718_39ED_4FFE_B3B2_D1192F8D2E87_.wvu.Cols" localSheetId="9" hidden="1">'Attach 5'!$H:$H</definedName>
    <definedName name="Z_237D8718_39ED_4FFE_B3B2_D1192F8D2E87_.wvu.Cols" localSheetId="10" hidden="1">'Attach 5 (A)'!$H:$H</definedName>
    <definedName name="Z_237D8718_39ED_4FFE_B3B2_D1192F8D2E87_.wvu.Cols" localSheetId="11" hidden="1">'Attach 6 (C)'!$H:$H</definedName>
    <definedName name="Z_237D8718_39ED_4FFE_B3B2_D1192F8D2E87_.wvu.Cols" localSheetId="12" hidden="1">'Attach 6 (T)'!$H:$H</definedName>
    <definedName name="Z_237D8718_39ED_4FFE_B3B2_D1192F8D2E87_.wvu.Cols" localSheetId="14" hidden="1">'Attach 8'!$I:$U</definedName>
    <definedName name="Z_237D8718_39ED_4FFE_B3B2_D1192F8D2E87_.wvu.Cols" localSheetId="2" hidden="1">'Names of Bidder'!$A:$A</definedName>
    <definedName name="Z_237D8718_39ED_4FFE_B3B2_D1192F8D2E87_.wvu.PrintArea" localSheetId="16" hidden="1">'Attach 10'!$A$1:$E$28</definedName>
    <definedName name="Z_237D8718_39ED_4FFE_B3B2_D1192F8D2E87_.wvu.PrintArea" localSheetId="17" hidden="1">'Attach 11'!$A$1:$E$60</definedName>
    <definedName name="Z_237D8718_39ED_4FFE_B3B2_D1192F8D2E87_.wvu.PrintArea" localSheetId="18" hidden="1">'Attach 12'!$A$1:$E$43</definedName>
    <definedName name="Z_237D8718_39ED_4FFE_B3B2_D1192F8D2E87_.wvu.PrintArea" localSheetId="19" hidden="1">'Attach 13'!$A$1:$E$29</definedName>
    <definedName name="Z_237D8718_39ED_4FFE_B3B2_D1192F8D2E87_.wvu.PrintArea" localSheetId="20" hidden="1">'Attach 14'!$A$1:$E$29</definedName>
    <definedName name="Z_237D8718_39ED_4FFE_B3B2_D1192F8D2E87_.wvu.PrintArea" localSheetId="21" hidden="1">'Attach 14-IP'!$A$24:$D$41</definedName>
    <definedName name="Z_237D8718_39ED_4FFE_B3B2_D1192F8D2E87_.wvu.PrintArea" localSheetId="22" hidden="1">'Attach 15'!$A$1:$E$72</definedName>
    <definedName name="Z_237D8718_39ED_4FFE_B3B2_D1192F8D2E87_.wvu.PrintArea" localSheetId="23" hidden="1">'Attach 16'!$A$1:$L$133</definedName>
    <definedName name="Z_237D8718_39ED_4FFE_B3B2_D1192F8D2E87_.wvu.PrintArea" localSheetId="24" hidden="1">'Attach 17'!$A$1:$E$33</definedName>
    <definedName name="Z_237D8718_39ED_4FFE_B3B2_D1192F8D2E87_.wvu.PrintArea" localSheetId="25" hidden="1">'Attach 18'!$A$22:$D$36</definedName>
    <definedName name="Z_237D8718_39ED_4FFE_B3B2_D1192F8D2E87_.wvu.PrintArea" localSheetId="26" hidden="1">'Attach 19'!$A$1:$E$30</definedName>
    <definedName name="Z_237D8718_39ED_4FFE_B3B2_D1192F8D2E87_.wvu.PrintArea" localSheetId="27" hidden="1">'Attach 20'!#REF!</definedName>
    <definedName name="Z_237D8718_39ED_4FFE_B3B2_D1192F8D2E87_.wvu.PrintArea" localSheetId="3" hidden="1">'Attach 3(JV)'!$A$1:$E$28</definedName>
    <definedName name="Z_237D8718_39ED_4FFE_B3B2_D1192F8D2E87_.wvu.PrintArea" localSheetId="4" hidden="1">'Attach 3(QR)'!$A$1:$E$816</definedName>
    <definedName name="Z_237D8718_39ED_4FFE_B3B2_D1192F8D2E87_.wvu.PrintArea" localSheetId="6" hidden="1">'Attach 4'!$A$1:$E$25</definedName>
    <definedName name="Z_237D8718_39ED_4FFE_B3B2_D1192F8D2E87_.wvu.PrintArea" localSheetId="7" hidden="1">'Attach 4 (A)'!$A$1:$E$31</definedName>
    <definedName name="Z_237D8718_39ED_4FFE_B3B2_D1192F8D2E87_.wvu.PrintArea" localSheetId="8" hidden="1">'Attach 4 (B)'!$A$1:$E$26</definedName>
    <definedName name="Z_237D8718_39ED_4FFE_B3B2_D1192F8D2E87_.wvu.PrintArea" localSheetId="9" hidden="1">'Attach 5'!$A$1:$E$74</definedName>
    <definedName name="Z_237D8718_39ED_4FFE_B3B2_D1192F8D2E87_.wvu.PrintArea" localSheetId="10" hidden="1">'Attach 5 (A)'!$A$1:$E$75</definedName>
    <definedName name="Z_237D8718_39ED_4FFE_B3B2_D1192F8D2E87_.wvu.PrintArea" localSheetId="11" hidden="1">'Attach 6 (C)'!$A$1:$E$50</definedName>
    <definedName name="Z_237D8718_39ED_4FFE_B3B2_D1192F8D2E87_.wvu.PrintArea" localSheetId="12" hidden="1">'Attach 6 (T)'!$A$1:$E$50</definedName>
    <definedName name="Z_237D8718_39ED_4FFE_B3B2_D1192F8D2E87_.wvu.PrintArea" localSheetId="13" hidden="1">'Attach 7'!$A$1:$E$28</definedName>
    <definedName name="Z_237D8718_39ED_4FFE_B3B2_D1192F8D2E87_.wvu.PrintArea" localSheetId="14" hidden="1">'Attach 8'!$A$1:$E$35</definedName>
    <definedName name="Z_237D8718_39ED_4FFE_B3B2_D1192F8D2E87_.wvu.PrintArea" localSheetId="15" hidden="1">'Attach 9'!$A$1:$E$24</definedName>
    <definedName name="Z_237D8718_39ED_4FFE_B3B2_D1192F8D2E87_.wvu.PrintArea" localSheetId="32" hidden="1">'Bid Form 1st Envelope'!$A$1:$F$103</definedName>
    <definedName name="Z_237D8718_39ED_4FFE_B3B2_D1192F8D2E87_.wvu.PrintArea" localSheetId="33" hidden="1">'e-Form'!$A$1:$N$51</definedName>
    <definedName name="Z_237D8718_39ED_4FFE_B3B2_D1192F8D2E87_.wvu.PrintArea" localSheetId="2" hidden="1">'Names of Bidder'!$B$1:$E$24</definedName>
    <definedName name="Z_237D8718_39ED_4FFE_B3B2_D1192F8D2E87_.wvu.PrintTitles" localSheetId="18" hidden="1">'Attach 12'!$18:$18</definedName>
    <definedName name="Z_237D8718_39ED_4FFE_B3B2_D1192F8D2E87_.wvu.PrintTitles" localSheetId="15" hidden="1">'Attach 9'!$18:$18</definedName>
    <definedName name="Z_237D8718_39ED_4FFE_B3B2_D1192F8D2E87_.wvu.Rows" localSheetId="21" hidden="1">'Attach 14-IP'!#REF!</definedName>
    <definedName name="Z_237D8718_39ED_4FFE_B3B2_D1192F8D2E87_.wvu.Rows" localSheetId="25" hidden="1">'Attach 18'!#REF!</definedName>
    <definedName name="Z_237D8718_39ED_4FFE_B3B2_D1192F8D2E87_.wvu.Rows" localSheetId="27" hidden="1">'Attach 20'!#REF!</definedName>
    <definedName name="Z_237D8718_39ED_4FFE_B3B2_D1192F8D2E87_.wvu.Rows" localSheetId="9" hidden="1">'Attach 5'!$26:$31</definedName>
    <definedName name="Z_237D8718_39ED_4FFE_B3B2_D1192F8D2E87_.wvu.Rows" localSheetId="10" hidden="1">'Attach 5 (A)'!$26:$31</definedName>
    <definedName name="Z_237D8718_39ED_4FFE_B3B2_D1192F8D2E87_.wvu.Rows" localSheetId="14" hidden="1">'Attach 8'!$30:$35</definedName>
    <definedName name="Z_237D8718_39ED_4FFE_B3B2_D1192F8D2E87_.wvu.Rows" localSheetId="32" hidden="1">'Bid Form 1st Envelope'!$24:$25</definedName>
    <definedName name="Z_2FDEDC7A_220A_4BDB_8FCD_0C556B60E1DF_.wvu.Cols" localSheetId="18" hidden="1">'Attach 12'!$G:$H</definedName>
    <definedName name="Z_2FDEDC7A_220A_4BDB_8FCD_0C556B60E1DF_.wvu.Cols" localSheetId="22" hidden="1">'Attach 15'!$H:$H</definedName>
    <definedName name="Z_2FDEDC7A_220A_4BDB_8FCD_0C556B60E1DF_.wvu.Cols" localSheetId="9" hidden="1">'Attach 5'!$H:$H</definedName>
    <definedName name="Z_2FDEDC7A_220A_4BDB_8FCD_0C556B60E1DF_.wvu.Cols" localSheetId="10" hidden="1">'Attach 5 (A)'!$H:$H</definedName>
    <definedName name="Z_2FDEDC7A_220A_4BDB_8FCD_0C556B60E1DF_.wvu.Cols" localSheetId="11" hidden="1">'Attach 6 (C)'!$H:$H</definedName>
    <definedName name="Z_2FDEDC7A_220A_4BDB_8FCD_0C556B60E1DF_.wvu.Cols" localSheetId="12" hidden="1">'Attach 6 (T)'!$H:$H</definedName>
    <definedName name="Z_2FDEDC7A_220A_4BDB_8FCD_0C556B60E1DF_.wvu.Cols" localSheetId="14" hidden="1">'Attach 8'!$I:$U</definedName>
    <definedName name="Z_2FDEDC7A_220A_4BDB_8FCD_0C556B60E1DF_.wvu.Cols" localSheetId="2" hidden="1">'Names of Bidder'!$A:$A</definedName>
    <definedName name="Z_2FDEDC7A_220A_4BDB_8FCD_0C556B60E1DF_.wvu.PrintArea" localSheetId="16" hidden="1">'Attach 10'!$A$1:$E$28</definedName>
    <definedName name="Z_2FDEDC7A_220A_4BDB_8FCD_0C556B60E1DF_.wvu.PrintArea" localSheetId="17" hidden="1">'Attach 11'!$A$1:$E$60</definedName>
    <definedName name="Z_2FDEDC7A_220A_4BDB_8FCD_0C556B60E1DF_.wvu.PrintArea" localSheetId="18" hidden="1">'Attach 12'!$A$1:$E$43</definedName>
    <definedName name="Z_2FDEDC7A_220A_4BDB_8FCD_0C556B60E1DF_.wvu.PrintArea" localSheetId="19" hidden="1">'Attach 13'!$A$1:$E$29</definedName>
    <definedName name="Z_2FDEDC7A_220A_4BDB_8FCD_0C556B60E1DF_.wvu.PrintArea" localSheetId="20" hidden="1">'Attach 14'!$A$1:$E$29</definedName>
    <definedName name="Z_2FDEDC7A_220A_4BDB_8FCD_0C556B60E1DF_.wvu.PrintArea" localSheetId="21" hidden="1">'Attach 14-IP'!$A$24:$D$41</definedName>
    <definedName name="Z_2FDEDC7A_220A_4BDB_8FCD_0C556B60E1DF_.wvu.PrintArea" localSheetId="22" hidden="1">'Attach 15'!$A$1:$E$72</definedName>
    <definedName name="Z_2FDEDC7A_220A_4BDB_8FCD_0C556B60E1DF_.wvu.PrintArea" localSheetId="23" hidden="1">'Attach 16'!$A$1:$L$133</definedName>
    <definedName name="Z_2FDEDC7A_220A_4BDB_8FCD_0C556B60E1DF_.wvu.PrintArea" localSheetId="24" hidden="1">'Attach 17'!$A$1:$E$33</definedName>
    <definedName name="Z_2FDEDC7A_220A_4BDB_8FCD_0C556B60E1DF_.wvu.PrintArea" localSheetId="25" hidden="1">'Attach 18'!$A$22:$D$36</definedName>
    <definedName name="Z_2FDEDC7A_220A_4BDB_8FCD_0C556B60E1DF_.wvu.PrintArea" localSheetId="26" hidden="1">'Attach 19'!$A$1:$E$30</definedName>
    <definedName name="Z_2FDEDC7A_220A_4BDB_8FCD_0C556B60E1DF_.wvu.PrintArea" localSheetId="27" hidden="1">'Attach 20'!#REF!</definedName>
    <definedName name="Z_2FDEDC7A_220A_4BDB_8FCD_0C556B60E1DF_.wvu.PrintArea" localSheetId="3" hidden="1">'Attach 3(JV)'!$A$1:$E$28</definedName>
    <definedName name="Z_2FDEDC7A_220A_4BDB_8FCD_0C556B60E1DF_.wvu.PrintArea" localSheetId="4" hidden="1">'Attach 3(QR)'!$A$1:$E$816</definedName>
    <definedName name="Z_2FDEDC7A_220A_4BDB_8FCD_0C556B60E1DF_.wvu.PrintArea" localSheetId="6" hidden="1">'Attach 4'!$A$1:$E$25</definedName>
    <definedName name="Z_2FDEDC7A_220A_4BDB_8FCD_0C556B60E1DF_.wvu.PrintArea" localSheetId="7" hidden="1">'Attach 4 (A)'!$A$1:$E$31</definedName>
    <definedName name="Z_2FDEDC7A_220A_4BDB_8FCD_0C556B60E1DF_.wvu.PrintArea" localSheetId="8" hidden="1">'Attach 4 (B)'!$A$1:$E$26</definedName>
    <definedName name="Z_2FDEDC7A_220A_4BDB_8FCD_0C556B60E1DF_.wvu.PrintArea" localSheetId="9" hidden="1">'Attach 5'!$A$1:$E$74</definedName>
    <definedName name="Z_2FDEDC7A_220A_4BDB_8FCD_0C556B60E1DF_.wvu.PrintArea" localSheetId="10" hidden="1">'Attach 5 (A)'!$A$1:$E$75</definedName>
    <definedName name="Z_2FDEDC7A_220A_4BDB_8FCD_0C556B60E1DF_.wvu.PrintArea" localSheetId="11" hidden="1">'Attach 6 (C)'!$A$1:$E$50</definedName>
    <definedName name="Z_2FDEDC7A_220A_4BDB_8FCD_0C556B60E1DF_.wvu.PrintArea" localSheetId="12" hidden="1">'Attach 6 (T)'!$A$1:$E$50</definedName>
    <definedName name="Z_2FDEDC7A_220A_4BDB_8FCD_0C556B60E1DF_.wvu.PrintArea" localSheetId="13" hidden="1">'Attach 7'!$A$1:$E$28</definedName>
    <definedName name="Z_2FDEDC7A_220A_4BDB_8FCD_0C556B60E1DF_.wvu.PrintArea" localSheetId="14" hidden="1">'Attach 8'!$A$1:$E$35</definedName>
    <definedName name="Z_2FDEDC7A_220A_4BDB_8FCD_0C556B60E1DF_.wvu.PrintArea" localSheetId="15" hidden="1">'Attach 9'!$A$1:$E$24</definedName>
    <definedName name="Z_2FDEDC7A_220A_4BDB_8FCD_0C556B60E1DF_.wvu.PrintArea" localSheetId="32" hidden="1">'Bid Form 1st Envelope'!$A$1:$F$103</definedName>
    <definedName name="Z_2FDEDC7A_220A_4BDB_8FCD_0C556B60E1DF_.wvu.PrintArea" localSheetId="33" hidden="1">'e-Form'!$A$1:$N$51</definedName>
    <definedName name="Z_2FDEDC7A_220A_4BDB_8FCD_0C556B60E1DF_.wvu.PrintArea" localSheetId="2" hidden="1">'Names of Bidder'!$B$1:$D$24</definedName>
    <definedName name="Z_2FDEDC7A_220A_4BDB_8FCD_0C556B60E1DF_.wvu.PrintTitles" localSheetId="18" hidden="1">'Attach 12'!$18:$18</definedName>
    <definedName name="Z_2FDEDC7A_220A_4BDB_8FCD_0C556B60E1DF_.wvu.PrintTitles" localSheetId="15" hidden="1">'Attach 9'!$18:$18</definedName>
    <definedName name="Z_2FDEDC7A_220A_4BDB_8FCD_0C556B60E1DF_.wvu.Rows" localSheetId="21" hidden="1">'Attach 14-IP'!#REF!</definedName>
    <definedName name="Z_2FDEDC7A_220A_4BDB_8FCD_0C556B60E1DF_.wvu.Rows" localSheetId="25" hidden="1">'Attach 18'!#REF!</definedName>
    <definedName name="Z_2FDEDC7A_220A_4BDB_8FCD_0C556B60E1DF_.wvu.Rows" localSheetId="27" hidden="1">'Attach 20'!#REF!</definedName>
    <definedName name="Z_2FDEDC7A_220A_4BDB_8FCD_0C556B60E1DF_.wvu.Rows" localSheetId="9" hidden="1">'Attach 5'!$26:$31</definedName>
    <definedName name="Z_2FDEDC7A_220A_4BDB_8FCD_0C556B60E1DF_.wvu.Rows" localSheetId="10" hidden="1">'Attach 5 (A)'!$26:$31</definedName>
    <definedName name="Z_2FDEDC7A_220A_4BDB_8FCD_0C556B60E1DF_.wvu.Rows" localSheetId="14" hidden="1">'Attach 8'!$30:$35</definedName>
    <definedName name="Z_2FDEDC7A_220A_4BDB_8FCD_0C556B60E1DF_.wvu.Rows" localSheetId="32" hidden="1">'Bid Form 1st Envelope'!$24:$25</definedName>
    <definedName name="Z_6A6F11F6_4979_4331_B451_38654332CB39_.wvu.Cols" localSheetId="18" hidden="1">'Attach 12'!$G:$H</definedName>
    <definedName name="Z_6A6F11F6_4979_4331_B451_38654332CB39_.wvu.Cols" localSheetId="22" hidden="1">'Attach 15'!$H:$H</definedName>
    <definedName name="Z_6A6F11F6_4979_4331_B451_38654332CB39_.wvu.Cols" localSheetId="9" hidden="1">'Attach 5'!$H:$H</definedName>
    <definedName name="Z_6A6F11F6_4979_4331_B451_38654332CB39_.wvu.Cols" localSheetId="10" hidden="1">'Attach 5 (A)'!$H:$H</definedName>
    <definedName name="Z_6A6F11F6_4979_4331_B451_38654332CB39_.wvu.Cols" localSheetId="11" hidden="1">'Attach 6 (C)'!$H:$H</definedName>
    <definedName name="Z_6A6F11F6_4979_4331_B451_38654332CB39_.wvu.Cols" localSheetId="12" hidden="1">'Attach 6 (T)'!$H:$H</definedName>
    <definedName name="Z_6A6F11F6_4979_4331_B451_38654332CB39_.wvu.Cols" localSheetId="14" hidden="1">'Attach 8'!$I:$U</definedName>
    <definedName name="Z_6A6F11F6_4979_4331_B451_38654332CB39_.wvu.Cols" localSheetId="2" hidden="1">'Names of Bidder'!$A:$A</definedName>
    <definedName name="Z_6A6F11F6_4979_4331_B451_38654332CB39_.wvu.PrintArea" localSheetId="16" hidden="1">'Attach 10'!$A$1:$E$28</definedName>
    <definedName name="Z_6A6F11F6_4979_4331_B451_38654332CB39_.wvu.PrintArea" localSheetId="17" hidden="1">'Attach 11'!$A$1:$E$60</definedName>
    <definedName name="Z_6A6F11F6_4979_4331_B451_38654332CB39_.wvu.PrintArea" localSheetId="18" hidden="1">'Attach 12'!$A$1:$E$43</definedName>
    <definedName name="Z_6A6F11F6_4979_4331_B451_38654332CB39_.wvu.PrintArea" localSheetId="19" hidden="1">'Attach 13'!$A$1:$E$29</definedName>
    <definedName name="Z_6A6F11F6_4979_4331_B451_38654332CB39_.wvu.PrintArea" localSheetId="20" hidden="1">'Attach 14'!$A$1:$E$29</definedName>
    <definedName name="Z_6A6F11F6_4979_4331_B451_38654332CB39_.wvu.PrintArea" localSheetId="21" hidden="1">'Attach 14-IP'!$A$24:$D$41</definedName>
    <definedName name="Z_6A6F11F6_4979_4331_B451_38654332CB39_.wvu.PrintArea" localSheetId="22" hidden="1">'Attach 15'!$A$1:$E$72</definedName>
    <definedName name="Z_6A6F11F6_4979_4331_B451_38654332CB39_.wvu.PrintArea" localSheetId="23" hidden="1">'Attach 16'!$A$1:$L$133</definedName>
    <definedName name="Z_6A6F11F6_4979_4331_B451_38654332CB39_.wvu.PrintArea" localSheetId="24" hidden="1">'Attach 17'!$A$1:$E$30</definedName>
    <definedName name="Z_6A6F11F6_4979_4331_B451_38654332CB39_.wvu.PrintArea" localSheetId="25" hidden="1">'Attach 18'!$A$22:$D$36</definedName>
    <definedName name="Z_6A6F11F6_4979_4331_B451_38654332CB39_.wvu.PrintArea" localSheetId="26" hidden="1">'Attach 19'!$A$1:$E$27</definedName>
    <definedName name="Z_6A6F11F6_4979_4331_B451_38654332CB39_.wvu.PrintArea" localSheetId="27" hidden="1">'Attach 20'!#REF!</definedName>
    <definedName name="Z_6A6F11F6_4979_4331_B451_38654332CB39_.wvu.PrintArea" localSheetId="3" hidden="1">'Attach 3(JV)'!$A$1:$E$28</definedName>
    <definedName name="Z_6A6F11F6_4979_4331_B451_38654332CB39_.wvu.PrintArea" localSheetId="4" hidden="1">'Attach 3(QR)'!$A$1:$E$816</definedName>
    <definedName name="Z_6A6F11F6_4979_4331_B451_38654332CB39_.wvu.PrintArea" localSheetId="6" hidden="1">'Attach 4'!$A$1:$E$25</definedName>
    <definedName name="Z_6A6F11F6_4979_4331_B451_38654332CB39_.wvu.PrintArea" localSheetId="7" hidden="1">'Attach 4 (A)'!$A$1:$E$31</definedName>
    <definedName name="Z_6A6F11F6_4979_4331_B451_38654332CB39_.wvu.PrintArea" localSheetId="8" hidden="1">'Attach 4 (B)'!$A$1:$E$26</definedName>
    <definedName name="Z_6A6F11F6_4979_4331_B451_38654332CB39_.wvu.PrintArea" localSheetId="9" hidden="1">'Attach 5'!$A$1:$E$74</definedName>
    <definedName name="Z_6A6F11F6_4979_4331_B451_38654332CB39_.wvu.PrintArea" localSheetId="10" hidden="1">'Attach 5 (A)'!$A$1:$E$75</definedName>
    <definedName name="Z_6A6F11F6_4979_4331_B451_38654332CB39_.wvu.PrintArea" localSheetId="11" hidden="1">'Attach 6 (C)'!$A$1:$E$50</definedName>
    <definedName name="Z_6A6F11F6_4979_4331_B451_38654332CB39_.wvu.PrintArea" localSheetId="12" hidden="1">'Attach 6 (T)'!$A$1:$E$50</definedName>
    <definedName name="Z_6A6F11F6_4979_4331_B451_38654332CB39_.wvu.PrintArea" localSheetId="13" hidden="1">'Attach 7'!$A$1:$E$28</definedName>
    <definedName name="Z_6A6F11F6_4979_4331_B451_38654332CB39_.wvu.PrintArea" localSheetId="14" hidden="1">'Attach 8'!$A$1:$E$35</definedName>
    <definedName name="Z_6A6F11F6_4979_4331_B451_38654332CB39_.wvu.PrintArea" localSheetId="15" hidden="1">'Attach 9'!$A$1:$E$24</definedName>
    <definedName name="Z_6A6F11F6_4979_4331_B451_38654332CB39_.wvu.PrintArea" localSheetId="32" hidden="1">'Bid Form 1st Envelope'!$A$1:$F$103</definedName>
    <definedName name="Z_6A6F11F6_4979_4331_B451_38654332CB39_.wvu.PrintArea" localSheetId="33" hidden="1">'e-Form'!$A$1:$N$51</definedName>
    <definedName name="Z_6A6F11F6_4979_4331_B451_38654332CB39_.wvu.PrintArea" localSheetId="2" hidden="1">'Names of Bidder'!$B$1:$D$24</definedName>
    <definedName name="Z_6A6F11F6_4979_4331_B451_38654332CB39_.wvu.PrintTitles" localSheetId="18" hidden="1">'Attach 12'!$18:$18</definedName>
    <definedName name="Z_6A6F11F6_4979_4331_B451_38654332CB39_.wvu.PrintTitles" localSheetId="15" hidden="1">'Attach 9'!$18:$18</definedName>
    <definedName name="Z_6A6F11F6_4979_4331_B451_38654332CB39_.wvu.Rows" localSheetId="21" hidden="1">'Attach 14-IP'!#REF!</definedName>
    <definedName name="Z_6A6F11F6_4979_4331_B451_38654332CB39_.wvu.Rows" localSheetId="25" hidden="1">'Attach 18'!#REF!</definedName>
    <definedName name="Z_6A6F11F6_4979_4331_B451_38654332CB39_.wvu.Rows" localSheetId="27" hidden="1">'Attach 20'!#REF!</definedName>
    <definedName name="Z_6A6F11F6_4979_4331_B451_38654332CB39_.wvu.Rows" localSheetId="9" hidden="1">'Attach 5'!$26:$31</definedName>
    <definedName name="Z_6A6F11F6_4979_4331_B451_38654332CB39_.wvu.Rows" localSheetId="10" hidden="1">'Attach 5 (A)'!$26:$31</definedName>
    <definedName name="Z_6A6F11F6_4979_4331_B451_38654332CB39_.wvu.Rows" localSheetId="14" hidden="1">'Attach 8'!$30:$35</definedName>
    <definedName name="Z_6A6F11F6_4979_4331_B451_38654332CB39_.wvu.Rows" localSheetId="32" hidden="1">'Bid Form 1st Envelope'!$24:$25</definedName>
    <definedName name="Z_827228A5_964E_465A_A946_EF2238A19E11_.wvu.Cols" localSheetId="18" hidden="1">'Attach 12'!$G:$H</definedName>
    <definedName name="Z_827228A5_964E_465A_A946_EF2238A19E11_.wvu.Cols" localSheetId="22" hidden="1">'Attach 15'!$H:$H</definedName>
    <definedName name="Z_827228A5_964E_465A_A946_EF2238A19E11_.wvu.Cols" localSheetId="9" hidden="1">'Attach 5'!$H:$H</definedName>
    <definedName name="Z_827228A5_964E_465A_A946_EF2238A19E11_.wvu.Cols" localSheetId="10" hidden="1">'Attach 5 (A)'!$H:$H</definedName>
    <definedName name="Z_827228A5_964E_465A_A946_EF2238A19E11_.wvu.Cols" localSheetId="11" hidden="1">'Attach 6 (C)'!$H:$H</definedName>
    <definedName name="Z_827228A5_964E_465A_A946_EF2238A19E11_.wvu.Cols" localSheetId="12" hidden="1">'Attach 6 (T)'!$H:$H</definedName>
    <definedName name="Z_827228A5_964E_465A_A946_EF2238A19E11_.wvu.Cols" localSheetId="14" hidden="1">'Attach 8'!$I:$U</definedName>
    <definedName name="Z_827228A5_964E_465A_A946_EF2238A19E11_.wvu.Cols" localSheetId="2" hidden="1">'Names of Bidder'!$A:$A</definedName>
    <definedName name="Z_827228A5_964E_465A_A946_EF2238A19E11_.wvu.PrintArea" localSheetId="16" hidden="1">'Attach 10'!$A$1:$E$28</definedName>
    <definedName name="Z_827228A5_964E_465A_A946_EF2238A19E11_.wvu.PrintArea" localSheetId="17" hidden="1">'Attach 11'!$A$1:$E$60</definedName>
    <definedName name="Z_827228A5_964E_465A_A946_EF2238A19E11_.wvu.PrintArea" localSheetId="18" hidden="1">'Attach 12'!$A$1:$E$43</definedName>
    <definedName name="Z_827228A5_964E_465A_A946_EF2238A19E11_.wvu.PrintArea" localSheetId="19" hidden="1">'Attach 13'!$A$1:$E$29</definedName>
    <definedName name="Z_827228A5_964E_465A_A946_EF2238A19E11_.wvu.PrintArea" localSheetId="20" hidden="1">'Attach 14'!$A$1:$E$29</definedName>
    <definedName name="Z_827228A5_964E_465A_A946_EF2238A19E11_.wvu.PrintArea" localSheetId="21" hidden="1">'Attach 14-IP'!$A$24:$D$41</definedName>
    <definedName name="Z_827228A5_964E_465A_A946_EF2238A19E11_.wvu.PrintArea" localSheetId="22" hidden="1">'Attach 15'!$A$1:$E$72</definedName>
    <definedName name="Z_827228A5_964E_465A_A946_EF2238A19E11_.wvu.PrintArea" localSheetId="23" hidden="1">'Attach 16'!$A$1:$L$133</definedName>
    <definedName name="Z_827228A5_964E_465A_A946_EF2238A19E11_.wvu.PrintArea" localSheetId="24" hidden="1">'Attach 17'!$A$1:$E$30</definedName>
    <definedName name="Z_827228A5_964E_465A_A946_EF2238A19E11_.wvu.PrintArea" localSheetId="25" hidden="1">'Attach 18'!$A$22:$D$36</definedName>
    <definedName name="Z_827228A5_964E_465A_A946_EF2238A19E11_.wvu.PrintArea" localSheetId="26" hidden="1">'Attach 19'!$A$1:$E$27</definedName>
    <definedName name="Z_827228A5_964E_465A_A946_EF2238A19E11_.wvu.PrintArea" localSheetId="27" hidden="1">'Attach 20'!#REF!</definedName>
    <definedName name="Z_827228A5_964E_465A_A946_EF2238A19E11_.wvu.PrintArea" localSheetId="3" hidden="1">'Attach 3(JV)'!$A$1:$E$28</definedName>
    <definedName name="Z_827228A5_964E_465A_A946_EF2238A19E11_.wvu.PrintArea" localSheetId="4" hidden="1">'Attach 3(QR)'!$A$1:$E$816</definedName>
    <definedName name="Z_827228A5_964E_465A_A946_EF2238A19E11_.wvu.PrintArea" localSheetId="6" hidden="1">'Attach 4'!$A$1:$E$25</definedName>
    <definedName name="Z_827228A5_964E_465A_A946_EF2238A19E11_.wvu.PrintArea" localSheetId="7" hidden="1">'Attach 4 (A)'!$A$1:$E$31</definedName>
    <definedName name="Z_827228A5_964E_465A_A946_EF2238A19E11_.wvu.PrintArea" localSheetId="8" hidden="1">'Attach 4 (B)'!$A$1:$E$26</definedName>
    <definedName name="Z_827228A5_964E_465A_A946_EF2238A19E11_.wvu.PrintArea" localSheetId="9" hidden="1">'Attach 5'!$A$1:$E$74</definedName>
    <definedName name="Z_827228A5_964E_465A_A946_EF2238A19E11_.wvu.PrintArea" localSheetId="10" hidden="1">'Attach 5 (A)'!$A$1:$E$75</definedName>
    <definedName name="Z_827228A5_964E_465A_A946_EF2238A19E11_.wvu.PrintArea" localSheetId="11" hidden="1">'Attach 6 (C)'!$A$1:$E$50</definedName>
    <definedName name="Z_827228A5_964E_465A_A946_EF2238A19E11_.wvu.PrintArea" localSheetId="12" hidden="1">'Attach 6 (T)'!$A$1:$E$50</definedName>
    <definedName name="Z_827228A5_964E_465A_A946_EF2238A19E11_.wvu.PrintArea" localSheetId="13" hidden="1">'Attach 7'!$A$1:$E$28</definedName>
    <definedName name="Z_827228A5_964E_465A_A946_EF2238A19E11_.wvu.PrintArea" localSheetId="14" hidden="1">'Attach 8'!$A$1:$E$35</definedName>
    <definedName name="Z_827228A5_964E_465A_A946_EF2238A19E11_.wvu.PrintArea" localSheetId="15" hidden="1">'Attach 9'!$A$1:$E$24</definedName>
    <definedName name="Z_827228A5_964E_465A_A946_EF2238A19E11_.wvu.PrintArea" localSheetId="32" hidden="1">'Bid Form 1st Envelope'!$A$1:$F$103</definedName>
    <definedName name="Z_827228A5_964E_465A_A946_EF2238A19E11_.wvu.PrintArea" localSheetId="33" hidden="1">'e-Form'!$A$1:$N$51</definedName>
    <definedName name="Z_827228A5_964E_465A_A946_EF2238A19E11_.wvu.PrintArea" localSheetId="2" hidden="1">'Names of Bidder'!$B$1:$D$24</definedName>
    <definedName name="Z_827228A5_964E_465A_A946_EF2238A19E11_.wvu.PrintTitles" localSheetId="18" hidden="1">'Attach 12'!$18:$18</definedName>
    <definedName name="Z_827228A5_964E_465A_A946_EF2238A19E11_.wvu.PrintTitles" localSheetId="15" hidden="1">'Attach 9'!$18:$18</definedName>
    <definedName name="Z_827228A5_964E_465A_A946_EF2238A19E11_.wvu.Rows" localSheetId="18" hidden="1">'Attach 12'!$14:$38</definedName>
    <definedName name="Z_827228A5_964E_465A_A946_EF2238A19E11_.wvu.Rows" localSheetId="20" hidden="1">'Attach 14'!$14:$16</definedName>
    <definedName name="Z_827228A5_964E_465A_A946_EF2238A19E11_.wvu.Rows" localSheetId="21" hidden="1">'Attach 14-IP'!#REF!</definedName>
    <definedName name="Z_827228A5_964E_465A_A946_EF2238A19E11_.wvu.Rows" localSheetId="25" hidden="1">'Attach 18'!#REF!</definedName>
    <definedName name="Z_827228A5_964E_465A_A946_EF2238A19E11_.wvu.Rows" localSheetId="27" hidden="1">'Attach 20'!#REF!</definedName>
    <definedName name="Z_827228A5_964E_465A_A946_EF2238A19E11_.wvu.Rows" localSheetId="9" hidden="1">'Attach 5'!$26:$31</definedName>
    <definedName name="Z_827228A5_964E_465A_A946_EF2238A19E11_.wvu.Rows" localSheetId="10" hidden="1">'Attach 5 (A)'!$26:$31</definedName>
    <definedName name="Z_827228A5_964E_465A_A946_EF2238A19E11_.wvu.Rows" localSheetId="14" hidden="1">'Attach 8'!$30:$35</definedName>
    <definedName name="Z_827228A5_964E_465A_A946_EF2238A19E11_.wvu.Rows" localSheetId="32" hidden="1">'Bid Form 1st Envelope'!$24:$25</definedName>
    <definedName name="Z_8E7B022F_1113_4BA2_B2BA_8EDBE02A2557_.wvu.PrintArea" localSheetId="16" hidden="1">'Attach 10'!$A$1:$E$28</definedName>
    <definedName name="Z_8E7B022F_1113_4BA2_B2BA_8EDBE02A2557_.wvu.PrintArea" localSheetId="17" hidden="1">'Attach 11'!$A$1:$E$60</definedName>
    <definedName name="Z_8E7B022F_1113_4BA2_B2BA_8EDBE02A2557_.wvu.PrintArea" localSheetId="18" hidden="1">'Attach 12'!$A$1:$E$43</definedName>
    <definedName name="Z_8E7B022F_1113_4BA2_B2BA_8EDBE02A2557_.wvu.PrintArea" localSheetId="19" hidden="1">'Attach 13'!$A$1:$E$29</definedName>
    <definedName name="Z_8E7B022F_1113_4BA2_B2BA_8EDBE02A2557_.wvu.PrintArea" localSheetId="20" hidden="1">'Attach 14'!$A$1:$E$29</definedName>
    <definedName name="Z_8E7B022F_1113_4BA2_B2BA_8EDBE02A2557_.wvu.PrintArea" localSheetId="22" hidden="1">'Attach 15'!$A$1:$E$72</definedName>
    <definedName name="Z_8E7B022F_1113_4BA2_B2BA_8EDBE02A2557_.wvu.PrintArea" localSheetId="23" hidden="1">'Attach 16'!$A$1:$L$133</definedName>
    <definedName name="Z_8E7B022F_1113_4BA2_B2BA_8EDBE02A2557_.wvu.PrintArea" localSheetId="24" hidden="1">'Attach 17'!$A$1:$E$33</definedName>
    <definedName name="Z_8E7B022F_1113_4BA2_B2BA_8EDBE02A2557_.wvu.PrintArea" localSheetId="26" hidden="1">'Attach 19'!$A$1:$E$30</definedName>
    <definedName name="Z_8E7B022F_1113_4BA2_B2BA_8EDBE02A2557_.wvu.PrintArea" localSheetId="3" hidden="1">'Attach 3(JV)'!$A$1:$E$28</definedName>
    <definedName name="Z_8E7B022F_1113_4BA2_B2BA_8EDBE02A2557_.wvu.PrintArea" localSheetId="4" hidden="1">'Attach 3(QR)'!$A$1:$E$816</definedName>
    <definedName name="Z_8E7B022F_1113_4BA2_B2BA_8EDBE02A2557_.wvu.PrintArea" localSheetId="6" hidden="1">'Attach 4'!$A$1:$E$25</definedName>
    <definedName name="Z_8E7B022F_1113_4BA2_B2BA_8EDBE02A2557_.wvu.PrintArea" localSheetId="7" hidden="1">'Attach 4 (A)'!$A$1:$E$31</definedName>
    <definedName name="Z_8E7B022F_1113_4BA2_B2BA_8EDBE02A2557_.wvu.PrintArea" localSheetId="8" hidden="1">'Attach 4 (B)'!$A$1:$E$26</definedName>
    <definedName name="Z_8E7B022F_1113_4BA2_B2BA_8EDBE02A2557_.wvu.PrintArea" localSheetId="9" hidden="1">'Attach 5'!$A$1:$E$74</definedName>
    <definedName name="Z_8E7B022F_1113_4BA2_B2BA_8EDBE02A2557_.wvu.PrintArea" localSheetId="10" hidden="1">'Attach 5 (A)'!$A$1:$E$75</definedName>
    <definedName name="Z_8E7B022F_1113_4BA2_B2BA_8EDBE02A2557_.wvu.PrintArea" localSheetId="11" hidden="1">'Attach 6 (C)'!$A$1:$E$50</definedName>
    <definedName name="Z_8E7B022F_1113_4BA2_B2BA_8EDBE02A2557_.wvu.PrintArea" localSheetId="12" hidden="1">'Attach 6 (T)'!$A$1:$E$50</definedName>
    <definedName name="Z_8E7B022F_1113_4BA2_B2BA_8EDBE02A2557_.wvu.PrintArea" localSheetId="13" hidden="1">'Attach 7'!$A$1:$E$28</definedName>
    <definedName name="Z_8E7B022F_1113_4BA2_B2BA_8EDBE02A2557_.wvu.PrintArea" localSheetId="14" hidden="1">'Attach 8'!$A$1:$E$35</definedName>
    <definedName name="Z_8E7B022F_1113_4BA2_B2BA_8EDBE02A2557_.wvu.PrintArea" localSheetId="15" hidden="1">'Attach 9'!$A$1:$E$32</definedName>
    <definedName name="Z_8E7B022F_1113_4BA2_B2BA_8EDBE02A2557_.wvu.PrintArea" localSheetId="32" hidden="1">'Bid Form 1st Envelope'!$A$1:$F$103</definedName>
    <definedName name="Z_8E7B022F_1113_4BA2_B2BA_8EDBE02A2557_.wvu.PrintArea" localSheetId="33" hidden="1">'e-Form'!$A$1:$N$51</definedName>
    <definedName name="Z_8E7B022F_1113_4BA2_B2BA_8EDBE02A2557_.wvu.PrintTitles" localSheetId="18" hidden="1">'Attach 12'!$18:$18</definedName>
    <definedName name="Z_8E7B022F_1113_4BA2_B2BA_8EDBE02A2557_.wvu.PrintTitles" localSheetId="14" hidden="1">'Attach 8'!#REF!</definedName>
    <definedName name="Z_8E7B022F_1113_4BA2_B2BA_8EDBE02A2557_.wvu.PrintTitles" localSheetId="15" hidden="1">'Attach 9'!$18:$18</definedName>
    <definedName name="Z_A3F641DF_CF1D_48E3_AFDC_E52726A449CB_.wvu.PrintArea" localSheetId="16" hidden="1">'Attach 10'!$A$1:$E$29</definedName>
    <definedName name="Z_A3F641DF_CF1D_48E3_AFDC_E52726A449CB_.wvu.PrintArea" localSheetId="17" hidden="1">'Attach 11'!$A$1:$E$60</definedName>
    <definedName name="Z_A3F641DF_CF1D_48E3_AFDC_E52726A449CB_.wvu.PrintArea" localSheetId="18" hidden="1">'Attach 12'!$A$1:$E$43</definedName>
    <definedName name="Z_A3F641DF_CF1D_48E3_AFDC_E52726A449CB_.wvu.PrintArea" localSheetId="19" hidden="1">'Attach 13'!$A$1:$E$30</definedName>
    <definedName name="Z_A3F641DF_CF1D_48E3_AFDC_E52726A449CB_.wvu.PrintArea" localSheetId="20" hidden="1">'Attach 14'!$A$1:$E$30</definedName>
    <definedName name="Z_A3F641DF_CF1D_48E3_AFDC_E52726A449CB_.wvu.PrintArea" localSheetId="22" hidden="1">'Attach 15'!$A$1:$E$73</definedName>
    <definedName name="Z_A3F641DF_CF1D_48E3_AFDC_E52726A449CB_.wvu.PrintArea" localSheetId="23" hidden="1">'Attach 16'!$A$1:$L$133</definedName>
    <definedName name="Z_A3F641DF_CF1D_48E3_AFDC_E52726A449CB_.wvu.PrintArea" localSheetId="24" hidden="1">'Attach 17'!$A$1:$E$33</definedName>
    <definedName name="Z_A3F641DF_CF1D_48E3_AFDC_E52726A449CB_.wvu.PrintArea" localSheetId="26" hidden="1">'Attach 19'!$A$1:$E$30</definedName>
    <definedName name="Z_A3F641DF_CF1D_48E3_AFDC_E52726A449CB_.wvu.PrintArea" localSheetId="3" hidden="1">'Attach 3(JV)'!$A$1:$E$28</definedName>
    <definedName name="Z_A3F641DF_CF1D_48E3_AFDC_E52726A449CB_.wvu.PrintArea" localSheetId="4" hidden="1">'Attach 3(QR)'!$A$1:$E$816</definedName>
    <definedName name="Z_A3F641DF_CF1D_48E3_AFDC_E52726A449CB_.wvu.PrintArea" localSheetId="6" hidden="1">'Attach 4'!$A$1:$E$24</definedName>
    <definedName name="Z_A3F641DF_CF1D_48E3_AFDC_E52726A449CB_.wvu.PrintArea" localSheetId="7" hidden="1">'Attach 4 (A)'!$A$1:$E$31</definedName>
    <definedName name="Z_A3F641DF_CF1D_48E3_AFDC_E52726A449CB_.wvu.PrintArea" localSheetId="8" hidden="1">'Attach 4 (B)'!$A$1:$E$26</definedName>
    <definedName name="Z_A3F641DF_CF1D_48E3_AFDC_E52726A449CB_.wvu.PrintArea" localSheetId="9" hidden="1">'Attach 5'!$A$1:$E$35</definedName>
    <definedName name="Z_A3F641DF_CF1D_48E3_AFDC_E52726A449CB_.wvu.PrintArea" localSheetId="10" hidden="1">'Attach 5 (A)'!$A$1:$E$36</definedName>
    <definedName name="Z_A3F641DF_CF1D_48E3_AFDC_E52726A449CB_.wvu.PrintArea" localSheetId="11" hidden="1">'Attach 6 (C)'!$A$1:$E$51</definedName>
    <definedName name="Z_A3F641DF_CF1D_48E3_AFDC_E52726A449CB_.wvu.PrintArea" localSheetId="12" hidden="1">'Attach 6 (T)'!$A$1:$E$51</definedName>
    <definedName name="Z_A3F641DF_CF1D_48E3_AFDC_E52726A449CB_.wvu.PrintArea" localSheetId="13" hidden="1">'Attach 7'!$A$1:$E$28</definedName>
    <definedName name="Z_A3F641DF_CF1D_48E3_AFDC_E52726A449CB_.wvu.PrintArea" localSheetId="14" hidden="1">'Attach 8'!$A$1:$E$35</definedName>
    <definedName name="Z_A3F641DF_CF1D_48E3_AFDC_E52726A449CB_.wvu.PrintArea" localSheetId="15" hidden="1">'Attach 9'!$A$1:$E$32</definedName>
    <definedName name="Z_A3F641DF_CF1D_48E3_AFDC_E52726A449CB_.wvu.PrintArea" localSheetId="32" hidden="1">'Bid Form 1st Envelope'!$A$1:$F$103</definedName>
    <definedName name="Z_A3F641DF_CF1D_48E3_AFDC_E52726A449CB_.wvu.PrintTitles" localSheetId="18" hidden="1">'Attach 12'!$18:$18</definedName>
    <definedName name="Z_A3F641DF_CF1D_48E3_AFDC_E52726A449CB_.wvu.PrintTitles" localSheetId="14" hidden="1">'Attach 8'!#REF!</definedName>
    <definedName name="Z_A3F641DF_CF1D_48E3_AFDC_E52726A449CB_.wvu.PrintTitles" localSheetId="15" hidden="1">'Attach 9'!$18:$18</definedName>
    <definedName name="Z_C75B92C6_DDA6_4B48_9868_112DE431C284_.wvu.Cols" localSheetId="18" hidden="1">'Attach 12'!$G:$H</definedName>
    <definedName name="Z_C75B92C6_DDA6_4B48_9868_112DE431C284_.wvu.Cols" localSheetId="22" hidden="1">'Attach 15'!$H:$H</definedName>
    <definedName name="Z_C75B92C6_DDA6_4B48_9868_112DE431C284_.wvu.Cols" localSheetId="9" hidden="1">'Attach 5'!$H:$H</definedName>
    <definedName name="Z_C75B92C6_DDA6_4B48_9868_112DE431C284_.wvu.Cols" localSheetId="10" hidden="1">'Attach 5 (A)'!$H:$H</definedName>
    <definedName name="Z_C75B92C6_DDA6_4B48_9868_112DE431C284_.wvu.Cols" localSheetId="11" hidden="1">'Attach 6 (C)'!$H:$H</definedName>
    <definedName name="Z_C75B92C6_DDA6_4B48_9868_112DE431C284_.wvu.Cols" localSheetId="12" hidden="1">'Attach 6 (T)'!$H:$H</definedName>
    <definedName name="Z_C75B92C6_DDA6_4B48_9868_112DE431C284_.wvu.Cols" localSheetId="14" hidden="1">'Attach 8'!$I:$U</definedName>
    <definedName name="Z_C75B92C6_DDA6_4B48_9868_112DE431C284_.wvu.Cols" localSheetId="2" hidden="1">'Names of Bidder'!$A:$A</definedName>
    <definedName name="Z_C75B92C6_DDA6_4B48_9868_112DE431C284_.wvu.PrintArea" localSheetId="16" hidden="1">'Attach 10'!$A$1:$E$28</definedName>
    <definedName name="Z_C75B92C6_DDA6_4B48_9868_112DE431C284_.wvu.PrintArea" localSheetId="17" hidden="1">'Attach 11'!$A$1:$E$60</definedName>
    <definedName name="Z_C75B92C6_DDA6_4B48_9868_112DE431C284_.wvu.PrintArea" localSheetId="18" hidden="1">'Attach 12'!$A$1:$E$43</definedName>
    <definedName name="Z_C75B92C6_DDA6_4B48_9868_112DE431C284_.wvu.PrintArea" localSheetId="19" hidden="1">'Attach 13'!$A$1:$E$29</definedName>
    <definedName name="Z_C75B92C6_DDA6_4B48_9868_112DE431C284_.wvu.PrintArea" localSheetId="20" hidden="1">'Attach 14'!$A$1:$E$29</definedName>
    <definedName name="Z_C75B92C6_DDA6_4B48_9868_112DE431C284_.wvu.PrintArea" localSheetId="21" hidden="1">'Attach 14-IP'!$A$24:$D$41</definedName>
    <definedName name="Z_C75B92C6_DDA6_4B48_9868_112DE431C284_.wvu.PrintArea" localSheetId="22" hidden="1">'Attach 15'!$A$1:$E$72</definedName>
    <definedName name="Z_C75B92C6_DDA6_4B48_9868_112DE431C284_.wvu.PrintArea" localSheetId="23" hidden="1">'Attach 16'!$A$1:$L$133</definedName>
    <definedName name="Z_C75B92C6_DDA6_4B48_9868_112DE431C284_.wvu.PrintArea" localSheetId="24" hidden="1">'Attach 17'!$A$1:$E$30</definedName>
    <definedName name="Z_C75B92C6_DDA6_4B48_9868_112DE431C284_.wvu.PrintArea" localSheetId="25" hidden="1">'Attach 18'!$A$22:$D$36</definedName>
    <definedName name="Z_C75B92C6_DDA6_4B48_9868_112DE431C284_.wvu.PrintArea" localSheetId="26" hidden="1">'Attach 19'!$A$1:$E$27</definedName>
    <definedName name="Z_C75B92C6_DDA6_4B48_9868_112DE431C284_.wvu.PrintArea" localSheetId="27" hidden="1">'Attach 20'!#REF!</definedName>
    <definedName name="Z_C75B92C6_DDA6_4B48_9868_112DE431C284_.wvu.PrintArea" localSheetId="3" hidden="1">'Attach 3(JV)'!$A$1:$E$28</definedName>
    <definedName name="Z_C75B92C6_DDA6_4B48_9868_112DE431C284_.wvu.PrintArea" localSheetId="4" hidden="1">'Attach 3(QR)'!$A$1:$E$816</definedName>
    <definedName name="Z_C75B92C6_DDA6_4B48_9868_112DE431C284_.wvu.PrintArea" localSheetId="6" hidden="1">'Attach 4'!$A$1:$E$25</definedName>
    <definedName name="Z_C75B92C6_DDA6_4B48_9868_112DE431C284_.wvu.PrintArea" localSheetId="7" hidden="1">'Attach 4 (A)'!$A$1:$E$31</definedName>
    <definedName name="Z_C75B92C6_DDA6_4B48_9868_112DE431C284_.wvu.PrintArea" localSheetId="8" hidden="1">'Attach 4 (B)'!$A$1:$E$26</definedName>
    <definedName name="Z_C75B92C6_DDA6_4B48_9868_112DE431C284_.wvu.PrintArea" localSheetId="9" hidden="1">'Attach 5'!$A$1:$E$74</definedName>
    <definedName name="Z_C75B92C6_DDA6_4B48_9868_112DE431C284_.wvu.PrintArea" localSheetId="10" hidden="1">'Attach 5 (A)'!$A$1:$E$75</definedName>
    <definedName name="Z_C75B92C6_DDA6_4B48_9868_112DE431C284_.wvu.PrintArea" localSheetId="11" hidden="1">'Attach 6 (C)'!$A$1:$E$50</definedName>
    <definedName name="Z_C75B92C6_DDA6_4B48_9868_112DE431C284_.wvu.PrintArea" localSheetId="12" hidden="1">'Attach 6 (T)'!$A$1:$E$50</definedName>
    <definedName name="Z_C75B92C6_DDA6_4B48_9868_112DE431C284_.wvu.PrintArea" localSheetId="13" hidden="1">'Attach 7'!$A$1:$E$28</definedName>
    <definedName name="Z_C75B92C6_DDA6_4B48_9868_112DE431C284_.wvu.PrintArea" localSheetId="14" hidden="1">'Attach 8'!$A$1:$E$35</definedName>
    <definedName name="Z_C75B92C6_DDA6_4B48_9868_112DE431C284_.wvu.PrintArea" localSheetId="15" hidden="1">'Attach 9'!$A$1:$E$24</definedName>
    <definedName name="Z_C75B92C6_DDA6_4B48_9868_112DE431C284_.wvu.PrintArea" localSheetId="32" hidden="1">'Bid Form 1st Envelope'!$A$1:$F$103</definedName>
    <definedName name="Z_C75B92C6_DDA6_4B48_9868_112DE431C284_.wvu.PrintArea" localSheetId="33" hidden="1">'e-Form'!$A$1:$N$51</definedName>
    <definedName name="Z_C75B92C6_DDA6_4B48_9868_112DE431C284_.wvu.PrintArea" localSheetId="2" hidden="1">'Names of Bidder'!$B$1:$D$24</definedName>
    <definedName name="Z_C75B92C6_DDA6_4B48_9868_112DE431C284_.wvu.PrintTitles" localSheetId="18" hidden="1">'Attach 12'!$18:$18</definedName>
    <definedName name="Z_C75B92C6_DDA6_4B48_9868_112DE431C284_.wvu.PrintTitles" localSheetId="15" hidden="1">'Attach 9'!$18:$18</definedName>
    <definedName name="Z_C75B92C6_DDA6_4B48_9868_112DE431C284_.wvu.Rows" localSheetId="21" hidden="1">'Attach 14-IP'!#REF!</definedName>
    <definedName name="Z_C75B92C6_DDA6_4B48_9868_112DE431C284_.wvu.Rows" localSheetId="25" hidden="1">'Attach 18'!#REF!</definedName>
    <definedName name="Z_C75B92C6_DDA6_4B48_9868_112DE431C284_.wvu.Rows" localSheetId="27" hidden="1">'Attach 20'!#REF!</definedName>
    <definedName name="Z_C75B92C6_DDA6_4B48_9868_112DE431C284_.wvu.Rows" localSheetId="9" hidden="1">'Attach 5'!$26:$31</definedName>
    <definedName name="Z_C75B92C6_DDA6_4B48_9868_112DE431C284_.wvu.Rows" localSheetId="10" hidden="1">'Attach 5 (A)'!$26:$31</definedName>
    <definedName name="Z_C75B92C6_DDA6_4B48_9868_112DE431C284_.wvu.Rows" localSheetId="14" hidden="1">'Attach 8'!$30:$35</definedName>
    <definedName name="Z_C75B92C6_DDA6_4B48_9868_112DE431C284_.wvu.Rows" localSheetId="32" hidden="1">'Bid Form 1st Envelope'!$24:$25</definedName>
    <definedName name="Z_CD4CA1A8_824A_452F_BDBA_32A47C1B3013_.wvu.Cols" localSheetId="18" hidden="1">'Attach 12'!$G:$H</definedName>
    <definedName name="Z_CD4CA1A8_824A_452F_BDBA_32A47C1B3013_.wvu.Cols" localSheetId="22" hidden="1">'Attach 15'!$H:$H</definedName>
    <definedName name="Z_CD4CA1A8_824A_452F_BDBA_32A47C1B3013_.wvu.Cols" localSheetId="9" hidden="1">'Attach 5'!$H:$H</definedName>
    <definedName name="Z_CD4CA1A8_824A_452F_BDBA_32A47C1B3013_.wvu.Cols" localSheetId="10" hidden="1">'Attach 5 (A)'!$H:$H</definedName>
    <definedName name="Z_CD4CA1A8_824A_452F_BDBA_32A47C1B3013_.wvu.Cols" localSheetId="11" hidden="1">'Attach 6 (C)'!$H:$H</definedName>
    <definedName name="Z_CD4CA1A8_824A_452F_BDBA_32A47C1B3013_.wvu.Cols" localSheetId="12" hidden="1">'Attach 6 (T)'!$H:$H</definedName>
    <definedName name="Z_CD4CA1A8_824A_452F_BDBA_32A47C1B3013_.wvu.Cols" localSheetId="14" hidden="1">'Attach 8'!$I:$U</definedName>
    <definedName name="Z_CD4CA1A8_824A_452F_BDBA_32A47C1B3013_.wvu.Cols" localSheetId="2" hidden="1">'Names of Bidder'!$A:$A</definedName>
    <definedName name="Z_CD4CA1A8_824A_452F_BDBA_32A47C1B3013_.wvu.PrintArea" localSheetId="16" hidden="1">'Attach 10'!$A$1:$E$28</definedName>
    <definedName name="Z_CD4CA1A8_824A_452F_BDBA_32A47C1B3013_.wvu.PrintArea" localSheetId="17" hidden="1">'Attach 11'!$A$1:$E$60</definedName>
    <definedName name="Z_CD4CA1A8_824A_452F_BDBA_32A47C1B3013_.wvu.PrintArea" localSheetId="18" hidden="1">'Attach 12'!$A$1:$E$43</definedName>
    <definedName name="Z_CD4CA1A8_824A_452F_BDBA_32A47C1B3013_.wvu.PrintArea" localSheetId="19" hidden="1">'Attach 13'!$A$1:$E$29</definedName>
    <definedName name="Z_CD4CA1A8_824A_452F_BDBA_32A47C1B3013_.wvu.PrintArea" localSheetId="20" hidden="1">'Attach 14'!$A$1:$E$29</definedName>
    <definedName name="Z_CD4CA1A8_824A_452F_BDBA_32A47C1B3013_.wvu.PrintArea" localSheetId="21" hidden="1">'Attach 14-IP'!$A$24:$D$41</definedName>
    <definedName name="Z_CD4CA1A8_824A_452F_BDBA_32A47C1B3013_.wvu.PrintArea" localSheetId="22" hidden="1">'Attach 15'!$A$1:$E$72</definedName>
    <definedName name="Z_CD4CA1A8_824A_452F_BDBA_32A47C1B3013_.wvu.PrintArea" localSheetId="23" hidden="1">'Attach 16'!$A$1:$L$133</definedName>
    <definedName name="Z_CD4CA1A8_824A_452F_BDBA_32A47C1B3013_.wvu.PrintArea" localSheetId="24" hidden="1">'Attach 17'!$A$1:$E$33</definedName>
    <definedName name="Z_CD4CA1A8_824A_452F_BDBA_32A47C1B3013_.wvu.PrintArea" localSheetId="25" hidden="1">'Attach 18'!$A$22:$D$36</definedName>
    <definedName name="Z_CD4CA1A8_824A_452F_BDBA_32A47C1B3013_.wvu.PrintArea" localSheetId="26" hidden="1">'Attach 19'!$A$1:$E$30</definedName>
    <definedName name="Z_CD4CA1A8_824A_452F_BDBA_32A47C1B3013_.wvu.PrintArea" localSheetId="27" hidden="1">'Attach 20'!#REF!</definedName>
    <definedName name="Z_CD4CA1A8_824A_452F_BDBA_32A47C1B3013_.wvu.PrintArea" localSheetId="3" hidden="1">'Attach 3(JV)'!$A$1:$E$28</definedName>
    <definedName name="Z_CD4CA1A8_824A_452F_BDBA_32A47C1B3013_.wvu.PrintArea" localSheetId="4" hidden="1">'Attach 3(QR)'!$A$1:$E$816</definedName>
    <definedName name="Z_CD4CA1A8_824A_452F_BDBA_32A47C1B3013_.wvu.PrintArea" localSheetId="6" hidden="1">'Attach 4'!$A$1:$E$25</definedName>
    <definedName name="Z_CD4CA1A8_824A_452F_BDBA_32A47C1B3013_.wvu.PrintArea" localSheetId="7" hidden="1">'Attach 4 (A)'!$A$1:$E$31</definedName>
    <definedName name="Z_CD4CA1A8_824A_452F_BDBA_32A47C1B3013_.wvu.PrintArea" localSheetId="8" hidden="1">'Attach 4 (B)'!$A$1:$E$26</definedName>
    <definedName name="Z_CD4CA1A8_824A_452F_BDBA_32A47C1B3013_.wvu.PrintArea" localSheetId="9" hidden="1">'Attach 5'!$A$1:$E$74</definedName>
    <definedName name="Z_CD4CA1A8_824A_452F_BDBA_32A47C1B3013_.wvu.PrintArea" localSheetId="10" hidden="1">'Attach 5 (A)'!$A$1:$E$75</definedName>
    <definedName name="Z_CD4CA1A8_824A_452F_BDBA_32A47C1B3013_.wvu.PrintArea" localSheetId="11" hidden="1">'Attach 6 (C)'!$A$1:$E$50</definedName>
    <definedName name="Z_CD4CA1A8_824A_452F_BDBA_32A47C1B3013_.wvu.PrintArea" localSheetId="12" hidden="1">'Attach 6 (T)'!$A$1:$E$50</definedName>
    <definedName name="Z_CD4CA1A8_824A_452F_BDBA_32A47C1B3013_.wvu.PrintArea" localSheetId="13" hidden="1">'Attach 7'!$A$1:$E$28</definedName>
    <definedName name="Z_CD4CA1A8_824A_452F_BDBA_32A47C1B3013_.wvu.PrintArea" localSheetId="14" hidden="1">'Attach 8'!$A$1:$E$35</definedName>
    <definedName name="Z_CD4CA1A8_824A_452F_BDBA_32A47C1B3013_.wvu.PrintArea" localSheetId="15" hidden="1">'Attach 9'!$A$1:$E$24</definedName>
    <definedName name="Z_CD4CA1A8_824A_452F_BDBA_32A47C1B3013_.wvu.PrintArea" localSheetId="32" hidden="1">'Bid Form 1st Envelope'!$A$1:$F$103</definedName>
    <definedName name="Z_CD4CA1A8_824A_452F_BDBA_32A47C1B3013_.wvu.PrintArea" localSheetId="33" hidden="1">'e-Form'!$A$1:$N$51</definedName>
    <definedName name="Z_CD4CA1A8_824A_452F_BDBA_32A47C1B3013_.wvu.PrintArea" localSheetId="2" hidden="1">'Names of Bidder'!$B$1:$E$24</definedName>
    <definedName name="Z_CD4CA1A8_824A_452F_BDBA_32A47C1B3013_.wvu.PrintTitles" localSheetId="18" hidden="1">'Attach 12'!$18:$18</definedName>
    <definedName name="Z_CD4CA1A8_824A_452F_BDBA_32A47C1B3013_.wvu.PrintTitles" localSheetId="15" hidden="1">'Attach 9'!$18:$18</definedName>
    <definedName name="Z_CD4CA1A8_824A_452F_BDBA_32A47C1B3013_.wvu.Rows" localSheetId="21" hidden="1">'Attach 14-IP'!#REF!</definedName>
    <definedName name="Z_CD4CA1A8_824A_452F_BDBA_32A47C1B3013_.wvu.Rows" localSheetId="25" hidden="1">'Attach 18'!#REF!</definedName>
    <definedName name="Z_CD4CA1A8_824A_452F_BDBA_32A47C1B3013_.wvu.Rows" localSheetId="27" hidden="1">'Attach 20'!#REF!</definedName>
    <definedName name="Z_CD4CA1A8_824A_452F_BDBA_32A47C1B3013_.wvu.Rows" localSheetId="9" hidden="1">'Attach 5'!$26:$31</definedName>
    <definedName name="Z_CD4CA1A8_824A_452F_BDBA_32A47C1B3013_.wvu.Rows" localSheetId="10" hidden="1">'Attach 5 (A)'!$26:$31</definedName>
    <definedName name="Z_CD4CA1A8_824A_452F_BDBA_32A47C1B3013_.wvu.Rows" localSheetId="14" hidden="1">'Attach 8'!$30:$35</definedName>
    <definedName name="Z_CD4CA1A8_824A_452F_BDBA_32A47C1B3013_.wvu.Rows" localSheetId="32" hidden="1">'Bid Form 1st Envelope'!$24:$25</definedName>
    <definedName name="Z_ECEBABD0_566A_41C4_AA9A_38EA30EFEDA8_.wvu.PrintArea" localSheetId="16" hidden="1">'Attach 10'!$A$1:$E$28</definedName>
    <definedName name="Z_ECEBABD0_566A_41C4_AA9A_38EA30EFEDA8_.wvu.PrintArea" localSheetId="17" hidden="1">'Attach 11'!$A$1:$E$60</definedName>
    <definedName name="Z_ECEBABD0_566A_41C4_AA9A_38EA30EFEDA8_.wvu.PrintArea" localSheetId="18" hidden="1">'Attach 12'!$A$1:$E$43</definedName>
    <definedName name="Z_ECEBABD0_566A_41C4_AA9A_38EA30EFEDA8_.wvu.PrintArea" localSheetId="19" hidden="1">'Attach 13'!$A$1:$E$29</definedName>
    <definedName name="Z_ECEBABD0_566A_41C4_AA9A_38EA30EFEDA8_.wvu.PrintArea" localSheetId="20" hidden="1">'Attach 14'!$A$1:$E$29</definedName>
    <definedName name="Z_ECEBABD0_566A_41C4_AA9A_38EA30EFEDA8_.wvu.PrintArea" localSheetId="22" hidden="1">'Attach 15'!$A$1:$E$72</definedName>
    <definedName name="Z_ECEBABD0_566A_41C4_AA9A_38EA30EFEDA8_.wvu.PrintArea" localSheetId="23" hidden="1">'Attach 16'!$A$1:$L$133</definedName>
    <definedName name="Z_ECEBABD0_566A_41C4_AA9A_38EA30EFEDA8_.wvu.PrintArea" localSheetId="24" hidden="1">'Attach 17'!$A$1:$E$33</definedName>
    <definedName name="Z_ECEBABD0_566A_41C4_AA9A_38EA30EFEDA8_.wvu.PrintArea" localSheetId="26" hidden="1">'Attach 19'!$A$1:$E$30</definedName>
    <definedName name="Z_ECEBABD0_566A_41C4_AA9A_38EA30EFEDA8_.wvu.PrintArea" localSheetId="3" hidden="1">'Attach 3(JV)'!$A$1:$E$28</definedName>
    <definedName name="Z_ECEBABD0_566A_41C4_AA9A_38EA30EFEDA8_.wvu.PrintArea" localSheetId="4" hidden="1">'Attach 3(QR)'!$A$1:$E$816</definedName>
    <definedName name="Z_ECEBABD0_566A_41C4_AA9A_38EA30EFEDA8_.wvu.PrintArea" localSheetId="6" hidden="1">'Attach 4'!$A$1:$E$25</definedName>
    <definedName name="Z_ECEBABD0_566A_41C4_AA9A_38EA30EFEDA8_.wvu.PrintArea" localSheetId="7" hidden="1">'Attach 4 (A)'!$A$1:$E$31</definedName>
    <definedName name="Z_ECEBABD0_566A_41C4_AA9A_38EA30EFEDA8_.wvu.PrintArea" localSheetId="8" hidden="1">'Attach 4 (B)'!$A$1:$E$26</definedName>
    <definedName name="Z_ECEBABD0_566A_41C4_AA9A_38EA30EFEDA8_.wvu.PrintArea" localSheetId="9" hidden="1">'Attach 5'!$A$1:$E$75</definedName>
    <definedName name="Z_ECEBABD0_566A_41C4_AA9A_38EA30EFEDA8_.wvu.PrintArea" localSheetId="10" hidden="1">'Attach 5 (A)'!$A$1:$E$76</definedName>
    <definedName name="Z_ECEBABD0_566A_41C4_AA9A_38EA30EFEDA8_.wvu.PrintArea" localSheetId="11" hidden="1">'Attach 6 (C)'!$A$1:$E$51</definedName>
    <definedName name="Z_ECEBABD0_566A_41C4_AA9A_38EA30EFEDA8_.wvu.PrintArea" localSheetId="12" hidden="1">'Attach 6 (T)'!$A$1:$E$51</definedName>
    <definedName name="Z_ECEBABD0_566A_41C4_AA9A_38EA30EFEDA8_.wvu.PrintArea" localSheetId="13" hidden="1">'Attach 7'!$A$1:$E$28</definedName>
    <definedName name="Z_ECEBABD0_566A_41C4_AA9A_38EA30EFEDA8_.wvu.PrintArea" localSheetId="14" hidden="1">'Attach 8'!$A$1:$E$35</definedName>
    <definedName name="Z_ECEBABD0_566A_41C4_AA9A_38EA30EFEDA8_.wvu.PrintArea" localSheetId="15" hidden="1">'Attach 9'!$A$1:$E$32</definedName>
    <definedName name="Z_ECEBABD0_566A_41C4_AA9A_38EA30EFEDA8_.wvu.PrintArea" localSheetId="32" hidden="1">'Bid Form 1st Envelope'!$A$1:$F$103</definedName>
    <definedName name="Z_ECEBABD0_566A_41C4_AA9A_38EA30EFEDA8_.wvu.PrintArea" localSheetId="33" hidden="1">'e-Form'!$A$1:$N$51</definedName>
    <definedName name="Z_ECEBABD0_566A_41C4_AA9A_38EA30EFEDA8_.wvu.PrintTitles" localSheetId="18" hidden="1">'Attach 12'!$18:$18</definedName>
    <definedName name="Z_ECEBABD0_566A_41C4_AA9A_38EA30EFEDA8_.wvu.PrintTitles" localSheetId="14" hidden="1">'Attach 8'!#REF!</definedName>
    <definedName name="Z_ECEBABD0_566A_41C4_AA9A_38EA30EFEDA8_.wvu.PrintTitles" localSheetId="15" hidden="1">'Attach 9'!$18:$18</definedName>
    <definedName name="Z_F68380CD_DF58_4BFA_A4C7_4B5C98AD7B16_.wvu.Cols" localSheetId="18" hidden="1">'Attach 12'!$G:$H</definedName>
    <definedName name="Z_F68380CD_DF58_4BFA_A4C7_4B5C98AD7B16_.wvu.Cols" localSheetId="22" hidden="1">'Attach 15'!$H:$H</definedName>
    <definedName name="Z_F68380CD_DF58_4BFA_A4C7_4B5C98AD7B16_.wvu.Cols" localSheetId="9" hidden="1">'Attach 5'!$H:$H</definedName>
    <definedName name="Z_F68380CD_DF58_4BFA_A4C7_4B5C98AD7B16_.wvu.Cols" localSheetId="10" hidden="1">'Attach 5 (A)'!$H:$H</definedName>
    <definedName name="Z_F68380CD_DF58_4BFA_A4C7_4B5C98AD7B16_.wvu.Cols" localSheetId="11" hidden="1">'Attach 6 (C)'!$H:$H</definedName>
    <definedName name="Z_F68380CD_DF58_4BFA_A4C7_4B5C98AD7B16_.wvu.Cols" localSheetId="12" hidden="1">'Attach 6 (T)'!$H:$H</definedName>
    <definedName name="Z_F68380CD_DF58_4BFA_A4C7_4B5C98AD7B16_.wvu.Cols" localSheetId="14" hidden="1">'Attach 8'!$I:$U</definedName>
    <definedName name="Z_F68380CD_DF58_4BFA_A4C7_4B5C98AD7B16_.wvu.Cols" localSheetId="2" hidden="1">'Names of Bidder'!$A:$A</definedName>
    <definedName name="Z_F68380CD_DF58_4BFA_A4C7_4B5C98AD7B16_.wvu.PrintArea" localSheetId="16" hidden="1">'Attach 10'!$A$1:$E$28</definedName>
    <definedName name="Z_F68380CD_DF58_4BFA_A4C7_4B5C98AD7B16_.wvu.PrintArea" localSheetId="17" hidden="1">'Attach 11'!$A$1:$E$60</definedName>
    <definedName name="Z_F68380CD_DF58_4BFA_A4C7_4B5C98AD7B16_.wvu.PrintArea" localSheetId="18" hidden="1">'Attach 12'!$A$1:$E$43</definedName>
    <definedName name="Z_F68380CD_DF58_4BFA_A4C7_4B5C98AD7B16_.wvu.PrintArea" localSheetId="19" hidden="1">'Attach 13'!$A$1:$E$29</definedName>
    <definedName name="Z_F68380CD_DF58_4BFA_A4C7_4B5C98AD7B16_.wvu.PrintArea" localSheetId="20" hidden="1">'Attach 14'!$A$1:$E$29</definedName>
    <definedName name="Z_F68380CD_DF58_4BFA_A4C7_4B5C98AD7B16_.wvu.PrintArea" localSheetId="21" hidden="1">'Attach 14-IP'!$A$24:$D$41</definedName>
    <definedName name="Z_F68380CD_DF58_4BFA_A4C7_4B5C98AD7B16_.wvu.PrintArea" localSheetId="22" hidden="1">'Attach 15'!$A$1:$E$72</definedName>
    <definedName name="Z_F68380CD_DF58_4BFA_A4C7_4B5C98AD7B16_.wvu.PrintArea" localSheetId="23" hidden="1">'Attach 16'!$A$1:$L$133</definedName>
    <definedName name="Z_F68380CD_DF58_4BFA_A4C7_4B5C98AD7B16_.wvu.PrintArea" localSheetId="24" hidden="1">'Attach 17'!$A$1:$E$33</definedName>
    <definedName name="Z_F68380CD_DF58_4BFA_A4C7_4B5C98AD7B16_.wvu.PrintArea" localSheetId="25" hidden="1">'Attach 18'!$A$22:$D$36</definedName>
    <definedName name="Z_F68380CD_DF58_4BFA_A4C7_4B5C98AD7B16_.wvu.PrintArea" localSheetId="26" hidden="1">'Attach 19'!$A$1:$E$30</definedName>
    <definedName name="Z_F68380CD_DF58_4BFA_A4C7_4B5C98AD7B16_.wvu.PrintArea" localSheetId="27" hidden="1">'Attach 20'!#REF!</definedName>
    <definedName name="Z_F68380CD_DF58_4BFA_A4C7_4B5C98AD7B16_.wvu.PrintArea" localSheetId="3" hidden="1">'Attach 3(JV)'!$A$1:$E$28</definedName>
    <definedName name="Z_F68380CD_DF58_4BFA_A4C7_4B5C98AD7B16_.wvu.PrintArea" localSheetId="4" hidden="1">'Attach 3(QR)'!$A$1:$E$816</definedName>
    <definedName name="Z_F68380CD_DF58_4BFA_A4C7_4B5C98AD7B16_.wvu.PrintArea" localSheetId="6" hidden="1">'Attach 4'!$A$1:$E$25</definedName>
    <definedName name="Z_F68380CD_DF58_4BFA_A4C7_4B5C98AD7B16_.wvu.PrintArea" localSheetId="7" hidden="1">'Attach 4 (A)'!$A$1:$E$31</definedName>
    <definedName name="Z_F68380CD_DF58_4BFA_A4C7_4B5C98AD7B16_.wvu.PrintArea" localSheetId="8" hidden="1">'Attach 4 (B)'!$A$1:$E$26</definedName>
    <definedName name="Z_F68380CD_DF58_4BFA_A4C7_4B5C98AD7B16_.wvu.PrintArea" localSheetId="9" hidden="1">'Attach 5'!$A$1:$E$74</definedName>
    <definedName name="Z_F68380CD_DF58_4BFA_A4C7_4B5C98AD7B16_.wvu.PrintArea" localSheetId="10" hidden="1">'Attach 5 (A)'!$A$1:$E$75</definedName>
    <definedName name="Z_F68380CD_DF58_4BFA_A4C7_4B5C98AD7B16_.wvu.PrintArea" localSheetId="11" hidden="1">'Attach 6 (C)'!$A$1:$E$50</definedName>
    <definedName name="Z_F68380CD_DF58_4BFA_A4C7_4B5C98AD7B16_.wvu.PrintArea" localSheetId="12" hidden="1">'Attach 6 (T)'!$A$1:$E$50</definedName>
    <definedName name="Z_F68380CD_DF58_4BFA_A4C7_4B5C98AD7B16_.wvu.PrintArea" localSheetId="13" hidden="1">'Attach 7'!$A$1:$E$28</definedName>
    <definedName name="Z_F68380CD_DF58_4BFA_A4C7_4B5C98AD7B16_.wvu.PrintArea" localSheetId="14" hidden="1">'Attach 8'!$A$1:$E$35</definedName>
    <definedName name="Z_F68380CD_DF58_4BFA_A4C7_4B5C98AD7B16_.wvu.PrintArea" localSheetId="15" hidden="1">'Attach 9'!$A$1:$E$24</definedName>
    <definedName name="Z_F68380CD_DF58_4BFA_A4C7_4B5C98AD7B16_.wvu.PrintArea" localSheetId="32" hidden="1">'Bid Form 1st Envelope'!$A$1:$F$103</definedName>
    <definedName name="Z_F68380CD_DF58_4BFA_A4C7_4B5C98AD7B16_.wvu.PrintArea" localSheetId="33" hidden="1">'e-Form'!$A$1:$N$51</definedName>
    <definedName name="Z_F68380CD_DF58_4BFA_A4C7_4B5C98AD7B16_.wvu.PrintArea" localSheetId="2" hidden="1">'Names of Bidder'!$B$1:$D$24</definedName>
    <definedName name="Z_F68380CD_DF58_4BFA_A4C7_4B5C98AD7B16_.wvu.PrintTitles" localSheetId="18" hidden="1">'Attach 12'!$18:$18</definedName>
    <definedName name="Z_F68380CD_DF58_4BFA_A4C7_4B5C98AD7B16_.wvu.PrintTitles" localSheetId="15" hidden="1">'Attach 9'!$18:$18</definedName>
    <definedName name="Z_F68380CD_DF58_4BFA_A4C7_4B5C98AD7B16_.wvu.Rows" localSheetId="21" hidden="1">'Attach 14-IP'!#REF!</definedName>
    <definedName name="Z_F68380CD_DF58_4BFA_A4C7_4B5C98AD7B16_.wvu.Rows" localSheetId="25" hidden="1">'Attach 18'!#REF!</definedName>
    <definedName name="Z_F68380CD_DF58_4BFA_A4C7_4B5C98AD7B16_.wvu.Rows" localSheetId="27" hidden="1">'Attach 20'!#REF!</definedName>
    <definedName name="Z_F68380CD_DF58_4BFA_A4C7_4B5C98AD7B16_.wvu.Rows" localSheetId="9" hidden="1">'Attach 5'!$26:$31</definedName>
    <definedName name="Z_F68380CD_DF58_4BFA_A4C7_4B5C98AD7B16_.wvu.Rows" localSheetId="10" hidden="1">'Attach 5 (A)'!$26:$31</definedName>
    <definedName name="Z_F68380CD_DF58_4BFA_A4C7_4B5C98AD7B16_.wvu.Rows" localSheetId="14" hidden="1">'Attach 8'!$30:$35</definedName>
    <definedName name="Z_F68380CD_DF58_4BFA_A4C7_4B5C98AD7B16_.wvu.Rows" localSheetId="32" hidden="1">'Bid Form 1st Envelope'!$24:$25</definedName>
  </definedNames>
  <calcPr calcId="162913"/>
  <customWorkbookViews>
    <customWorkbookView name="admin - Personal View" guid="{F68380CD-DF58-4BFA-A4C7-4B5C98AD7B16}" mergeInterval="0" personalView="1" maximized="1" xWindow="1" yWindow="1" windowWidth="1024" windowHeight="538" tabRatio="779" activeSheetId="2"/>
    <customWorkbookView name="01487 - Personal View" guid="{2FDEDC7A-220A-4BDB-8FCD-0C556B60E1DF}" mergeInterval="0" personalView="1" maximized="1" windowWidth="1362" windowHeight="543" tabRatio="779" activeSheetId="21"/>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0398 - Personal View" guid="{CD4CA1A8-824A-452F-BDBA-32A47C1B3013}" mergeInterval="0" personalView="1" maximized="1" xWindow="1" yWindow="1" windowWidth="1366" windowHeight="538" tabRatio="779" activeSheetId="2"/>
    <customWorkbookView name="01209 - Personal View" guid="{237D8718-39ED-4FFE-B3B2-D1192F8D2E87}" mergeInterval="0" personalView="1" maximized="1" xWindow="1" yWindow="1" windowWidth="1366" windowHeight="538" tabRatio="779" activeSheetId="2"/>
    <customWorkbookView name="sanjoy das - Personal View" guid="{6A6F11F6-4979-4331-B451-38654332CB39}" mergeInterval="0" personalView="1" maximized="1" xWindow="1" yWindow="1" windowWidth="1280" windowHeight="804" tabRatio="779" activeSheetId="23"/>
    <customWorkbookView name="20587 - Personal View" guid="{C75B92C6-DDA6-4B48-9868-112DE431C284}" mergeInterval="0" personalView="1" maximized="1" xWindow="1" yWindow="1" windowWidth="1362" windowHeight="538" tabRatio="963" activeSheetId="2"/>
    <customWorkbookView name="65005 - Personal View" guid="{827228A5-964E-465A-A946-EF2238A19E11}" mergeInterval="0" personalView="1" maximized="1" windowWidth="1020" windowHeight="605" tabRatio="963" activeSheetId="2"/>
  </customWorkbookViews>
</workbook>
</file>

<file path=xl/calcChain.xml><?xml version="1.0" encoding="utf-8"?>
<calcChain xmlns="http://schemas.openxmlformats.org/spreadsheetml/2006/main">
  <c r="A16" i="13" l="1"/>
  <c r="J12" i="12" l="1"/>
  <c r="N213" i="28" l="1"/>
  <c r="B48" i="23" l="1"/>
  <c r="G498" i="28" l="1"/>
  <c r="G497" i="28"/>
  <c r="B498" i="28"/>
  <c r="B497" i="28"/>
  <c r="A3" i="37" l="1"/>
  <c r="A3" i="36"/>
  <c r="A1" i="36"/>
  <c r="C47" i="19"/>
  <c r="E1" i="37" l="1"/>
  <c r="B12" i="37"/>
  <c r="B11" i="37"/>
  <c r="B10" i="37"/>
  <c r="B9" i="37"/>
  <c r="A8" i="37"/>
  <c r="E7" i="37"/>
  <c r="A7" i="37"/>
  <c r="A17" i="37"/>
  <c r="A1" i="37"/>
  <c r="B61" i="36" l="1"/>
  <c r="B60" i="36"/>
  <c r="B40" i="34"/>
  <c r="B39" i="34"/>
  <c r="B9" i="32"/>
  <c r="B10" i="32"/>
  <c r="B8" i="32"/>
  <c r="B7" i="32"/>
  <c r="B10" i="31"/>
  <c r="B9" i="31"/>
  <c r="D35" i="9"/>
  <c r="D34" i="9"/>
  <c r="B35" i="9"/>
  <c r="B34" i="9"/>
  <c r="B11" i="9"/>
  <c r="B12" i="9"/>
  <c r="B10" i="9"/>
  <c r="B9" i="9"/>
  <c r="D30" i="7"/>
  <c r="D29" i="7"/>
  <c r="B30" i="7"/>
  <c r="B29" i="7"/>
  <c r="B11" i="7"/>
  <c r="B12" i="7"/>
  <c r="B10" i="7"/>
  <c r="B9" i="7"/>
  <c r="E22" i="6"/>
  <c r="E21" i="6"/>
  <c r="B22" i="6"/>
  <c r="B21" i="6"/>
  <c r="B9" i="6"/>
  <c r="B10" i="6"/>
  <c r="B11" i="6"/>
  <c r="B12" i="6"/>
  <c r="B11" i="28"/>
  <c r="B12" i="28"/>
  <c r="B10" i="28"/>
  <c r="B9" i="28"/>
  <c r="D44" i="28" s="1"/>
  <c r="C34" i="30"/>
  <c r="C31" i="30"/>
  <c r="E7" i="36" l="1"/>
  <c r="A1" i="12" l="1"/>
  <c r="E1" i="34"/>
  <c r="A3" i="35" l="1"/>
  <c r="A1" i="35"/>
  <c r="A3" i="34" l="1"/>
  <c r="A1" i="34"/>
  <c r="A3" i="12"/>
  <c r="B2" i="3"/>
  <c r="A1" i="28"/>
  <c r="A1" i="6"/>
  <c r="A1" i="7"/>
  <c r="A1" i="9"/>
  <c r="A1" i="29"/>
  <c r="A1" i="10"/>
  <c r="A1" i="26"/>
  <c r="A1" i="11"/>
  <c r="A1" i="13"/>
  <c r="A1" i="14"/>
  <c r="A1" i="15"/>
  <c r="A1" i="16"/>
  <c r="A1" i="17"/>
  <c r="A1" i="19"/>
  <c r="A1" i="20"/>
  <c r="A1" i="21"/>
  <c r="A1" i="22"/>
  <c r="C42" i="30"/>
  <c r="A1" i="30" s="1"/>
  <c r="A1" i="31"/>
  <c r="A1" i="32"/>
  <c r="A1" i="23"/>
  <c r="C15" i="23"/>
  <c r="A2" i="32"/>
  <c r="A3" i="31"/>
  <c r="C41" i="30"/>
  <c r="A3" i="22"/>
  <c r="A3" i="21"/>
  <c r="A3" i="20"/>
  <c r="A2" i="19"/>
  <c r="C46" i="19" s="1"/>
  <c r="A3" i="17"/>
  <c r="A3" i="16"/>
  <c r="A3" i="14"/>
  <c r="A3" i="13"/>
  <c r="A3" i="11"/>
  <c r="A3" i="26"/>
  <c r="A3" i="10"/>
  <c r="A3" i="15" s="1"/>
  <c r="A3" i="29"/>
  <c r="A3" i="9"/>
  <c r="A3" i="7"/>
  <c r="A3" i="6"/>
  <c r="A3" i="28"/>
  <c r="B1" i="3"/>
  <c r="C91" i="23" l="1"/>
  <c r="C90" i="23"/>
  <c r="AD22" i="23"/>
  <c r="E1" i="12"/>
  <c r="B12" i="31"/>
  <c r="B11" i="31"/>
  <c r="B43" i="23"/>
  <c r="B42" i="23"/>
  <c r="B41" i="23"/>
  <c r="B40" i="23"/>
  <c r="B39" i="23"/>
  <c r="B38" i="23"/>
  <c r="B37" i="23"/>
  <c r="B36" i="23"/>
  <c r="B35" i="23"/>
  <c r="B34" i="23"/>
  <c r="B33" i="23"/>
  <c r="B32" i="23"/>
  <c r="B31" i="23"/>
  <c r="B30" i="23"/>
  <c r="B29" i="23"/>
  <c r="B28" i="23"/>
  <c r="B27" i="23"/>
  <c r="B26" i="23"/>
  <c r="G25" i="23"/>
  <c r="H24" i="23"/>
  <c r="B23" i="23"/>
  <c r="B22" i="23"/>
  <c r="B21" i="23"/>
  <c r="G22" i="23"/>
  <c r="B17" i="23"/>
  <c r="F1" i="23"/>
  <c r="E32" i="20"/>
  <c r="E31" i="20"/>
  <c r="E30" i="20"/>
  <c r="E26" i="20"/>
  <c r="E25" i="20"/>
  <c r="E24" i="20"/>
  <c r="E7" i="20"/>
  <c r="E69" i="20"/>
  <c r="E1" i="20"/>
  <c r="C37" i="19"/>
  <c r="A8" i="31"/>
  <c r="E7" i="31"/>
  <c r="A7" i="31"/>
  <c r="E1" i="31"/>
  <c r="B378" i="5"/>
  <c r="N374" i="5"/>
  <c r="B336" i="5"/>
  <c r="N332" i="5"/>
  <c r="N328" i="5"/>
  <c r="N327" i="5"/>
  <c r="B290" i="5"/>
  <c r="B277" i="5"/>
  <c r="F271" i="5"/>
  <c r="B456" i="5" s="1"/>
  <c r="B256" i="5"/>
  <c r="B243" i="5"/>
  <c r="F237" i="5"/>
  <c r="B444" i="5" s="1"/>
  <c r="B218" i="5"/>
  <c r="B432" i="5"/>
  <c r="N204" i="5"/>
  <c r="B271" i="5" s="1"/>
  <c r="N203" i="5"/>
  <c r="N82" i="5"/>
  <c r="N81" i="5"/>
  <c r="A19" i="12"/>
  <c r="B704" i="5"/>
  <c r="L700" i="5"/>
  <c r="B662" i="5"/>
  <c r="L658" i="5"/>
  <c r="L654" i="5"/>
  <c r="L653" i="5"/>
  <c r="B616" i="5"/>
  <c r="B603" i="5"/>
  <c r="F597" i="5"/>
  <c r="B782" i="5" s="1"/>
  <c r="B582" i="5"/>
  <c r="B569" i="5"/>
  <c r="F563" i="5"/>
  <c r="B770" i="5" s="1"/>
  <c r="B758" i="5"/>
  <c r="B21" i="5"/>
  <c r="L20" i="5"/>
  <c r="L562" i="5" s="1"/>
  <c r="B20" i="5"/>
  <c r="L19" i="5"/>
  <c r="D42" i="5" s="1"/>
  <c r="B19" i="5"/>
  <c r="E1" i="29"/>
  <c r="E38" i="29" s="1"/>
  <c r="D7" i="29"/>
  <c r="D14" i="3"/>
  <c r="D498" i="28"/>
  <c r="D497" i="28"/>
  <c r="B388" i="28"/>
  <c r="N384" i="28"/>
  <c r="B346" i="28"/>
  <c r="N342" i="28"/>
  <c r="N338" i="28"/>
  <c r="N337" i="28"/>
  <c r="B300" i="28"/>
  <c r="B287" i="28"/>
  <c r="F281" i="28"/>
  <c r="B466" i="28" s="1"/>
  <c r="B266" i="28"/>
  <c r="B253" i="28"/>
  <c r="F247" i="28"/>
  <c r="B228" i="28"/>
  <c r="H47" i="28"/>
  <c r="H46" i="28"/>
  <c r="H45" i="28"/>
  <c r="H44" i="28"/>
  <c r="B21" i="28"/>
  <c r="N20" i="28"/>
  <c r="N214" i="28" s="1"/>
  <c r="B20" i="28"/>
  <c r="N19" i="28"/>
  <c r="B19" i="28"/>
  <c r="E1" i="22"/>
  <c r="L1" i="21"/>
  <c r="E1" i="17"/>
  <c r="E1" i="16"/>
  <c r="E1" i="15"/>
  <c r="E31" i="15" s="1"/>
  <c r="E1" i="14"/>
  <c r="E1" i="13"/>
  <c r="E1" i="11"/>
  <c r="E1" i="26"/>
  <c r="E29" i="26" s="1"/>
  <c r="E1" i="10"/>
  <c r="E29" i="10"/>
  <c r="E1" i="9"/>
  <c r="E37" i="9" s="1"/>
  <c r="E1" i="7"/>
  <c r="E1" i="6"/>
  <c r="F1" i="5"/>
  <c r="A31" i="26"/>
  <c r="E7" i="26"/>
  <c r="A1" i="25"/>
  <c r="A4" i="25" s="1"/>
  <c r="D21" i="23" s="1"/>
  <c r="F26" i="24"/>
  <c r="A30" i="24"/>
  <c r="G31" i="24"/>
  <c r="M37" i="24"/>
  <c r="M39" i="24"/>
  <c r="J43" i="24"/>
  <c r="K43" i="24"/>
  <c r="E7" i="22"/>
  <c r="G7" i="21"/>
  <c r="E7" i="18"/>
  <c r="E7" i="17"/>
  <c r="D7" i="16"/>
  <c r="B24" i="16"/>
  <c r="C24" i="16"/>
  <c r="D24" i="16"/>
  <c r="B25" i="16"/>
  <c r="C25" i="16"/>
  <c r="D25" i="16"/>
  <c r="B26" i="16"/>
  <c r="B31" i="16"/>
  <c r="C31" i="16"/>
  <c r="D31" i="16"/>
  <c r="B32" i="16"/>
  <c r="C32" i="16"/>
  <c r="D32" i="16"/>
  <c r="B33" i="16"/>
  <c r="D7" i="15"/>
  <c r="D37" i="15" s="1"/>
  <c r="B39" i="15"/>
  <c r="B40" i="15"/>
  <c r="B41" i="15"/>
  <c r="B42" i="15"/>
  <c r="E7" i="14"/>
  <c r="E7" i="13"/>
  <c r="A7" i="12"/>
  <c r="I16" i="12"/>
  <c r="G17" i="12"/>
  <c r="A16" i="12" s="1"/>
  <c r="E7" i="11"/>
  <c r="E7" i="10"/>
  <c r="A31" i="10"/>
  <c r="D7" i="9"/>
  <c r="E7" i="8"/>
  <c r="E8" i="8"/>
  <c r="E9" i="8"/>
  <c r="E10" i="8"/>
  <c r="E11" i="8"/>
  <c r="D7" i="7"/>
  <c r="E7" i="6"/>
  <c r="H18" i="6"/>
  <c r="I18" i="6"/>
  <c r="H19" i="6"/>
  <c r="I19" i="6"/>
  <c r="H20" i="6"/>
  <c r="I20" i="6"/>
  <c r="H21" i="6"/>
  <c r="I21" i="6"/>
  <c r="H22" i="6"/>
  <c r="I22" i="6"/>
  <c r="H23" i="6"/>
  <c r="I23" i="6"/>
  <c r="H24" i="6"/>
  <c r="I24" i="6"/>
  <c r="H25" i="6"/>
  <c r="I25" i="6"/>
  <c r="F26" i="6"/>
  <c r="G26" i="6"/>
  <c r="A18" i="6" s="1"/>
  <c r="H26" i="6"/>
  <c r="I26" i="6"/>
  <c r="E7" i="5"/>
  <c r="A1" i="4"/>
  <c r="A29" i="26" s="1"/>
  <c r="Z1" i="4"/>
  <c r="Z1" i="24" s="1"/>
  <c r="K58" i="24" s="1"/>
  <c r="AT1" i="4"/>
  <c r="E1" i="18" s="1"/>
  <c r="Z2" i="4"/>
  <c r="Z2" i="24" s="1"/>
  <c r="A3" i="4"/>
  <c r="A3" i="8" s="1"/>
  <c r="A8" i="4"/>
  <c r="A8" i="36" s="1"/>
  <c r="Z8" i="4"/>
  <c r="B9" i="4"/>
  <c r="B10" i="4"/>
  <c r="B11" i="4"/>
  <c r="B11" i="36" s="1"/>
  <c r="B12" i="4"/>
  <c r="B12" i="22" s="1"/>
  <c r="A14" i="4"/>
  <c r="B17" i="4"/>
  <c r="B18" i="4"/>
  <c r="C60" i="24" s="1"/>
  <c r="B19" i="4"/>
  <c r="C61" i="24" s="1"/>
  <c r="B20" i="4"/>
  <c r="C62" i="24" s="1"/>
  <c r="B24" i="4"/>
  <c r="E24" i="4"/>
  <c r="AA24" i="4"/>
  <c r="B25" i="4"/>
  <c r="E25" i="4"/>
  <c r="AA25" i="4"/>
  <c r="AA6" i="3"/>
  <c r="B20" i="21"/>
  <c r="A37" i="15"/>
  <c r="A7" i="4"/>
  <c r="A7" i="36" s="1"/>
  <c r="A9" i="25"/>
  <c r="B9" i="25" s="1"/>
  <c r="D9" i="25" s="1"/>
  <c r="A33" i="15"/>
  <c r="I15" i="12"/>
  <c r="B10" i="17"/>
  <c r="B12" i="20"/>
  <c r="A8" i="25"/>
  <c r="B8" i="25" s="1"/>
  <c r="D8" i="25" s="1"/>
  <c r="A6" i="25"/>
  <c r="B6" i="25" s="1"/>
  <c r="A10" i="25"/>
  <c r="B10" i="25" s="1"/>
  <c r="D10" i="25" s="1"/>
  <c r="A7" i="25"/>
  <c r="B7" i="25" s="1"/>
  <c r="D7" i="25" s="1"/>
  <c r="B12" i="15"/>
  <c r="E1" i="4"/>
  <c r="A11" i="25"/>
  <c r="B11" i="25" s="1"/>
  <c r="D11" i="25" s="1"/>
  <c r="B11" i="10"/>
  <c r="B36" i="29"/>
  <c r="B74" i="29" s="1"/>
  <c r="B11" i="21"/>
  <c r="B11" i="5"/>
  <c r="D46" i="5" s="1"/>
  <c r="D73" i="9"/>
  <c r="B442" i="28"/>
  <c r="B24" i="18"/>
  <c r="A16" i="16"/>
  <c r="A3" i="5"/>
  <c r="B454" i="28"/>
  <c r="G19" i="12"/>
  <c r="B26" i="10"/>
  <c r="B48" i="10" s="1"/>
  <c r="A3" i="18"/>
  <c r="B16" i="4"/>
  <c r="B12" i="5"/>
  <c r="D47" i="5" s="1"/>
  <c r="E23" i="13"/>
  <c r="B26" i="15"/>
  <c r="B27" i="10"/>
  <c r="B49" i="10" s="1"/>
  <c r="B72" i="9"/>
  <c r="A31" i="15"/>
  <c r="B10" i="10" l="1"/>
  <c r="B10" i="22"/>
  <c r="B10" i="11"/>
  <c r="B10" i="21"/>
  <c r="B10" i="20"/>
  <c r="B10" i="36"/>
  <c r="B10" i="13"/>
  <c r="B9" i="14"/>
  <c r="B9" i="11"/>
  <c r="B9" i="22"/>
  <c r="B9" i="20"/>
  <c r="E22" i="20" s="1"/>
  <c r="B9" i="17"/>
  <c r="B9" i="13"/>
  <c r="B9" i="36"/>
  <c r="B9" i="21"/>
  <c r="B9" i="15"/>
  <c r="B18" i="35"/>
  <c r="B32" i="37"/>
  <c r="B46" i="32"/>
  <c r="B26" i="31"/>
  <c r="B81" i="20"/>
  <c r="B131" i="21"/>
  <c r="B31" i="37"/>
  <c r="B22" i="11"/>
  <c r="B80" i="20"/>
  <c r="B25" i="31"/>
  <c r="B24" i="17"/>
  <c r="B45" i="32"/>
  <c r="B130" i="21"/>
  <c r="B56" i="15"/>
  <c r="B28" i="22"/>
  <c r="B6" i="23"/>
  <c r="AI9" i="23" s="1"/>
  <c r="B24" i="8"/>
  <c r="B35" i="29"/>
  <c r="B73" i="29" s="1"/>
  <c r="E25" i="18"/>
  <c r="E32" i="37"/>
  <c r="H131" i="21"/>
  <c r="E22" i="14"/>
  <c r="E46" i="32"/>
  <c r="G61" i="36"/>
  <c r="E26" i="31"/>
  <c r="E81" i="20"/>
  <c r="E91" i="23"/>
  <c r="E25" i="8"/>
  <c r="D36" i="29"/>
  <c r="D74" i="29" s="1"/>
  <c r="E27" i="10"/>
  <c r="E49" i="10" s="1"/>
  <c r="K50" i="24"/>
  <c r="E31" i="37"/>
  <c r="E90" i="23"/>
  <c r="G60" i="36"/>
  <c r="E45" i="32"/>
  <c r="H130" i="21"/>
  <c r="E80" i="20"/>
  <c r="D26" i="15"/>
  <c r="D56" i="15" s="1"/>
  <c r="E21" i="14"/>
  <c r="E22" i="13"/>
  <c r="E25" i="31"/>
  <c r="E24" i="17"/>
  <c r="K49" i="24"/>
  <c r="E24" i="18"/>
  <c r="D41" i="16"/>
  <c r="E24" i="8"/>
  <c r="E26" i="10"/>
  <c r="E48" i="10" s="1"/>
  <c r="B10" i="18"/>
  <c r="B10" i="29"/>
  <c r="A17" i="6"/>
  <c r="B10" i="14"/>
  <c r="E28" i="22"/>
  <c r="B42" i="16"/>
  <c r="B10" i="16"/>
  <c r="E26" i="26"/>
  <c r="E48" i="26" s="1"/>
  <c r="B10" i="15"/>
  <c r="B10" i="5"/>
  <c r="D45" i="5" s="1"/>
  <c r="I13" i="12"/>
  <c r="D72" i="9"/>
  <c r="B10" i="8"/>
  <c r="B25" i="8"/>
  <c r="D45" i="28"/>
  <c r="B10" i="26"/>
  <c r="E1" i="8"/>
  <c r="B25" i="12"/>
  <c r="B12" i="11"/>
  <c r="A7" i="9"/>
  <c r="B12" i="18"/>
  <c r="A8" i="14"/>
  <c r="A8" i="18"/>
  <c r="B237" i="5"/>
  <c r="B12" i="21"/>
  <c r="D47" i="28"/>
  <c r="B12" i="26"/>
  <c r="B12" i="10"/>
  <c r="A8" i="21"/>
  <c r="A8" i="15"/>
  <c r="B12" i="8"/>
  <c r="C54" i="24"/>
  <c r="A8" i="9"/>
  <c r="A7" i="22"/>
  <c r="B12" i="14"/>
  <c r="A7" i="15"/>
  <c r="A8" i="7"/>
  <c r="A8" i="22"/>
  <c r="A8" i="11"/>
  <c r="I62" i="24"/>
  <c r="I61" i="24"/>
  <c r="I60" i="24"/>
  <c r="A7" i="11"/>
  <c r="B73" i="9"/>
  <c r="A7" i="18"/>
  <c r="E17" i="4"/>
  <c r="K57" i="24" s="1"/>
  <c r="A7" i="8"/>
  <c r="B29" i="22"/>
  <c r="B27" i="26"/>
  <c r="B49" i="26" s="1"/>
  <c r="B57" i="15"/>
  <c r="A7" i="21"/>
  <c r="B25" i="18"/>
  <c r="B23" i="13"/>
  <c r="F88" i="23"/>
  <c r="B17" i="35"/>
  <c r="E18" i="4"/>
  <c r="J60" i="24" s="1"/>
  <c r="A7" i="13"/>
  <c r="B22" i="14"/>
  <c r="B23" i="11"/>
  <c r="B12" i="29"/>
  <c r="B12" i="36"/>
  <c r="A7" i="16"/>
  <c r="A7" i="14"/>
  <c r="B27" i="15"/>
  <c r="A7" i="10"/>
  <c r="A7" i="17"/>
  <c r="B811" i="5"/>
  <c r="B25" i="17"/>
  <c r="E24" i="12"/>
  <c r="E810" i="5"/>
  <c r="B247" i="28"/>
  <c r="B563" i="5"/>
  <c r="B597" i="5"/>
  <c r="B24" i="12"/>
  <c r="E27" i="26"/>
  <c r="E49" i="26" s="1"/>
  <c r="E23" i="11"/>
  <c r="B11" i="15"/>
  <c r="B11" i="13"/>
  <c r="B11" i="14"/>
  <c r="B11" i="26"/>
  <c r="C53" i="24"/>
  <c r="B11" i="8"/>
  <c r="B9" i="10"/>
  <c r="B9" i="18"/>
  <c r="B9" i="26"/>
  <c r="D46" i="28"/>
  <c r="B9" i="8"/>
  <c r="A1" i="5"/>
  <c r="A1" i="18"/>
  <c r="A29" i="10"/>
  <c r="B11" i="29"/>
  <c r="D42" i="16"/>
  <c r="E29" i="22"/>
  <c r="A37" i="9"/>
  <c r="E811" i="5"/>
  <c r="A38" i="29"/>
  <c r="B9" i="16"/>
  <c r="B281" i="28"/>
  <c r="B22" i="13"/>
  <c r="B26" i="26"/>
  <c r="B48" i="26" s="1"/>
  <c r="B41" i="16"/>
  <c r="B21" i="14"/>
  <c r="A8" i="8"/>
  <c r="A8" i="20"/>
  <c r="A8" i="6"/>
  <c r="A8" i="16"/>
  <c r="E20" i="4"/>
  <c r="J62" i="24" s="1"/>
  <c r="Z2" i="21"/>
  <c r="I14" i="12"/>
  <c r="E25" i="12"/>
  <c r="B11" i="20"/>
  <c r="I12" i="12"/>
  <c r="E25" i="17"/>
  <c r="B9" i="29"/>
  <c r="A1" i="8"/>
  <c r="H20" i="21"/>
  <c r="E16" i="4"/>
  <c r="B21" i="12"/>
  <c r="B9" i="5"/>
  <c r="D44" i="5" s="1"/>
  <c r="Z2" i="15"/>
  <c r="B810" i="5"/>
  <c r="B11" i="18"/>
  <c r="D27" i="15"/>
  <c r="D57" i="15" s="1"/>
  <c r="B11" i="22"/>
  <c r="B11" i="11"/>
  <c r="B11" i="16"/>
  <c r="B11" i="17"/>
  <c r="E19" i="4"/>
  <c r="J61" i="24" s="1"/>
  <c r="A8" i="29"/>
  <c r="A8" i="10"/>
  <c r="A8" i="13"/>
  <c r="A8" i="17"/>
  <c r="A8" i="26"/>
  <c r="A8" i="5"/>
  <c r="A7" i="6"/>
  <c r="A7" i="5"/>
  <c r="A7" i="29"/>
  <c r="A7" i="7"/>
  <c r="A7" i="26"/>
  <c r="A7" i="20"/>
  <c r="D35" i="29"/>
  <c r="D73" i="29" s="1"/>
  <c r="B12" i="17"/>
  <c r="B12" i="16"/>
  <c r="C52" i="24"/>
  <c r="B12" i="13"/>
  <c r="E22" i="11"/>
  <c r="AI6" i="23" l="1"/>
  <c r="AI7" i="23"/>
  <c r="AI8" i="23" s="1"/>
  <c r="B84" i="23" s="1"/>
  <c r="G18" i="12"/>
  <c r="H18" i="12"/>
  <c r="A18" i="12" s="1"/>
</calcChain>
</file>

<file path=xl/sharedStrings.xml><?xml version="1.0" encoding="utf-8"?>
<sst xmlns="http://schemas.openxmlformats.org/spreadsheetml/2006/main" count="2198" uniqueCount="1051">
  <si>
    <t>** Indicate the date of indices for which the values are being furnished.</t>
  </si>
  <si>
    <t>^ For bidders who intend to quote their prices based on High Tensile Galvanised Steel wire, the coefficient for the same (i.e. coefficient ’b’ for High Tensile Galvanised Steel wire) shall be 0.15 and coefficient ‘c’ shall not be applicable.</t>
  </si>
  <si>
    <t>Telephone No(s)</t>
  </si>
  <si>
    <t>As per para 1.0, Authorization Letter(s) from the bidder addressed to the Banker(s), authorizing POWERGRID to seek queries about the bidder with the Banker(s) and advising the Banker(s) to reply the same promptly, is/are enclosed as per following details:</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</si>
  <si>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</si>
  <si>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Ordered Quantity as per Contract</t>
  </si>
  <si>
    <t>Completion Period for balance quantity</t>
  </si>
  <si>
    <t>Commencement</t>
  </si>
  <si>
    <t>Completion</t>
  </si>
  <si>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 </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</si>
  <si>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Goods, in and outside of India.</t>
  </si>
  <si>
    <t>We declare that we have studied clause GCC 2.1 relating to mode of contracting for Domestic Bidders and we are making this proposal with a stipulation that you shall award us the Contracts covering all goods and related services.</t>
  </si>
  <si>
    <t>If our bid is accepted, we undertake to provide an Advance Payment Security and Performance Security(ies) in the form and amounts, and within the times specified in the Bidding Documents.</t>
  </si>
  <si>
    <t>Commissions or gratuities, if any, paid or to be paid by us to agents relating to this Bid, and to contract execution, if we are awarded the contract, are listed below:</t>
  </si>
  <si>
    <t>…(insert name and/or description of the goods) …</t>
  </si>
  <si>
    <t>..(insert address of factory) ..</t>
  </si>
  <si>
    <t>Integrity Pact</t>
  </si>
  <si>
    <t>Integrity Pact is annexed herewith this Volume.</t>
  </si>
  <si>
    <t>.. [Enter Amendment No.].. ..</t>
  </si>
  <si>
    <t>...[Enter Amendment Date]…</t>
  </si>
  <si>
    <t>Information regarding ex-employees of Purchaser in our firm.</t>
  </si>
  <si>
    <t>CACMAI</t>
  </si>
  <si>
    <t>Value of index as 30 days prior to date set for opening of bids as on **</t>
  </si>
  <si>
    <t>…. …. ….</t>
  </si>
  <si>
    <t xml:space="preserve">Attachment 1 Bid Security : To be submitted as per proforma provided in the bidding document. </t>
  </si>
  <si>
    <t>INTEGRITY PACT</t>
  </si>
  <si>
    <t>Address of Registered Office</t>
  </si>
  <si>
    <r>
      <t>The details of Alternative Bids made by us indicating the complete Technical Specifications and the deviation to contractual and commercial conditions.</t>
    </r>
    <r>
      <rPr>
        <b/>
        <sz val="11"/>
        <rFont val="Book Antiqua"/>
        <family val="1"/>
      </rPr>
      <t xml:space="preserve"> [NOT APPLICABLE]</t>
    </r>
  </si>
  <si>
    <t>we hereby confirm to opt the following:</t>
  </si>
  <si>
    <t>(Select from drop down list)</t>
  </si>
  <si>
    <t>OPTION-B</t>
  </si>
  <si>
    <t>OPTION-A</t>
  </si>
  <si>
    <t xml:space="preserve">ACSR BERSIMIS Conductor </t>
  </si>
  <si>
    <t xml:space="preserve">ACSR MOOSE Conductor </t>
  </si>
  <si>
    <t>A</t>
  </si>
  <si>
    <t>B</t>
  </si>
  <si>
    <t>Cheif Manager(C&amp;M)</t>
  </si>
  <si>
    <t>Eastern Region Transmission System-II</t>
  </si>
  <si>
    <t>J-1-15, Block ‘EP’, Sector-V,</t>
  </si>
  <si>
    <t>Salt Lake City, Kolkata – 700 091.</t>
  </si>
  <si>
    <t>Filled up information regarding Price Adjustment Data as per the format enclosed in the bidding documents[Not Applicable].</t>
  </si>
  <si>
    <t xml:space="preserve"> the receipt of which is hereby acknowledged, we the undersigned, offer to supply goods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</si>
  <si>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I. We have read the provision in the Bidding Documents regarding furnishing of Contract Performance Guarantee.</t>
  </si>
  <si>
    <t>I Contract performance Guarantee will be submitted:</t>
  </si>
  <si>
    <t>II. We are furnishing the following details of Statutory Registration Numbers and details of Bank for electronic payment.</t>
  </si>
  <si>
    <t>(Option for contract performance guarantee and Information for E – payment, PF details and declaration for Micro/Small and Medium Enterprise)</t>
  </si>
  <si>
    <t xml:space="preserve"> Information for Contract performance guarantee, E – payment, PF details and declaration for Micro/Small and Medium Enterprise.</t>
  </si>
  <si>
    <t xml:space="preserve">The documentary evidence establishing in accordance with ITB Clause 3, Vol.-I of the Bidding Documents that the facilities offered by us are eligible facilities and conform to the Bidding Documents has been furnished as Attachment 4.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</si>
  <si>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</si>
  <si>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</si>
  <si>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Printed Name :</t>
  </si>
  <si>
    <t>Designation :</t>
  </si>
  <si>
    <t>Date      :</t>
  </si>
  <si>
    <t>Place      :</t>
  </si>
  <si>
    <t>(Additional Information)</t>
  </si>
  <si>
    <t>: Attachments :</t>
  </si>
  <si>
    <t>Thirty Five</t>
  </si>
  <si>
    <t>Labour, Co-efficient l=</t>
  </si>
  <si>
    <t>Signature :</t>
  </si>
  <si>
    <t>Common Seal :</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</si>
  <si>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</si>
  <si>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</si>
  <si>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</si>
  <si>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</si>
  <si>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</si>
  <si>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</si>
  <si>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</si>
  <si>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</si>
  <si>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</si>
  <si>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</si>
  <si>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</si>
  <si>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</si>
  <si>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</si>
  <si>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</si>
  <si>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</si>
  <si>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</si>
  <si>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</si>
  <si>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</si>
  <si>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</si>
  <si>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</si>
  <si>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</si>
  <si>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</si>
  <si>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</si>
  <si>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</si>
  <si>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</si>
  <si>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</si>
  <si>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</si>
  <si>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</si>
  <si>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</si>
  <si>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</si>
  <si>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</si>
  <si>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</si>
  <si>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</si>
  <si>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</si>
  <si>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BID FORM (First Envelope)</t>
  </si>
  <si>
    <t>Dear Ladies and/or Gentlemen,</t>
  </si>
  <si>
    <t>Attachments to the Bid Form (First Envelope)</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</si>
  <si>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</si>
  <si>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</si>
  <si>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</si>
  <si>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</si>
  <si>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</si>
  <si>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</si>
  <si>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</si>
  <si>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</si>
  <si>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</si>
  <si>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</si>
  <si>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</si>
  <si>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</si>
  <si>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</si>
  <si>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</si>
  <si>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</si>
  <si>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</si>
  <si>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</si>
  <si>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</si>
  <si>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</si>
  <si>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</si>
  <si>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</si>
  <si>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</si>
  <si>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</si>
  <si>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</si>
  <si>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</si>
  <si>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</si>
  <si>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</si>
  <si>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</si>
  <si>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25</t>
  </si>
  <si>
    <t>Patent Indemnity</t>
  </si>
  <si>
    <t>(j)</t>
  </si>
  <si>
    <t>Limitation of Liability</t>
  </si>
  <si>
    <t>(k)</t>
  </si>
  <si>
    <t>Settlement of Disputes</t>
  </si>
  <si>
    <t>(l)</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</si>
  <si>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</si>
  <si>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</si>
  <si>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</si>
  <si>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</si>
  <si>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</si>
  <si>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</si>
  <si>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</si>
  <si>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</si>
  <si>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</si>
  <si>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</si>
  <si>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</si>
  <si>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</si>
  <si>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Name and address of agent</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</si>
  <si>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</si>
  <si>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</si>
  <si>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</si>
  <si>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</si>
  <si>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</si>
  <si>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</si>
  <si>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</si>
  <si>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</si>
  <si>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</si>
  <si>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</si>
  <si>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</si>
  <si>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</si>
  <si>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</si>
  <si>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</si>
  <si>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</si>
  <si>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</si>
  <si>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</si>
  <si>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</si>
  <si>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</si>
  <si>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</si>
  <si>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</si>
  <si>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</si>
  <si>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</si>
  <si>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</si>
  <si>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</si>
  <si>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</si>
  <si>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</si>
  <si>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</si>
  <si>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</si>
  <si>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</si>
  <si>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</si>
  <si>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</si>
  <si>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</si>
  <si>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</si>
  <si>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</si>
  <si>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</si>
  <si>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</si>
  <si>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</si>
  <si>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</si>
  <si>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</si>
  <si>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</si>
  <si>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</si>
  <si>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</si>
  <si>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</si>
  <si>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</si>
  <si>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</si>
  <si>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</si>
  <si>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</si>
  <si>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</si>
  <si>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</si>
  <si>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</si>
  <si>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</si>
  <si>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</si>
  <si>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</si>
  <si>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</si>
  <si>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</si>
  <si>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</si>
  <si>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</si>
  <si>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</si>
  <si>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Submitted (Doc. Code No. DC-9008-April-2009-Rev-0)</t>
  </si>
  <si>
    <t>"Saudamini", Plot No. 2, Sector 29</t>
  </si>
  <si>
    <t>Yes</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</si>
  <si>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</si>
  <si>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</si>
  <si>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</si>
  <si>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</si>
  <si>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</si>
  <si>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</si>
  <si>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</si>
  <si>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</si>
  <si>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</si>
  <si>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</si>
  <si>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</si>
  <si>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</si>
  <si>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</si>
  <si>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</si>
  <si>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</si>
  <si>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</si>
  <si>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</si>
  <si>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</si>
  <si>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</si>
  <si>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</si>
  <si>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</si>
  <si>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</si>
  <si>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</si>
  <si>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</si>
  <si>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</si>
  <si>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</si>
  <si>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</si>
  <si>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</si>
  <si>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</si>
  <si>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</si>
  <si>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</si>
  <si>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</si>
  <si>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</si>
  <si>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</si>
  <si>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</si>
  <si>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</si>
  <si>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</si>
  <si>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</si>
  <si>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</si>
  <si>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</si>
  <si>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</si>
  <si>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</si>
  <si>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</si>
  <si>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</si>
  <si>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</si>
  <si>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</si>
  <si>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</si>
  <si>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</si>
  <si>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</si>
  <si>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</si>
  <si>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</si>
  <si>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</si>
  <si>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</si>
  <si>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</si>
  <si>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</si>
  <si>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</si>
  <si>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</si>
  <si>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</si>
  <si>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</si>
  <si>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</si>
  <si>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</si>
  <si>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</si>
  <si>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</si>
  <si>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</si>
  <si>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</si>
  <si>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</si>
  <si>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</si>
  <si>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</si>
  <si>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</si>
  <si>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</si>
  <si>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</si>
  <si>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</si>
  <si>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</si>
  <si>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</si>
  <si>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</si>
  <si>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</si>
  <si>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</si>
  <si>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</si>
  <si>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</si>
  <si>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</si>
  <si>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</si>
  <si>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</si>
  <si>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</si>
  <si>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</si>
  <si>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</si>
  <si>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</si>
  <si>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</si>
  <si>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</si>
  <si>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</si>
  <si>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</si>
  <si>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</si>
  <si>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</si>
  <si>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</si>
  <si>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</si>
  <si>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</si>
  <si>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</si>
  <si>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</si>
  <si>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</si>
  <si>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</si>
  <si>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</si>
  <si>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</si>
  <si>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</si>
  <si>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</si>
  <si>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 Declaration regarding Social Accountability.</t>
  </si>
  <si>
    <t>Additional Information.</t>
  </si>
  <si>
    <t xml:space="preserve">ElectronicForms™ </t>
  </si>
  <si>
    <t>View - Template of ElectronicForm™</t>
  </si>
  <si>
    <t>To close this Screen, click on the [Close] button located on the bar above, or at the bottom of the Screen</t>
  </si>
  <si>
    <t>Template of ElectronicForm™</t>
  </si>
  <si>
    <t>Relevant Bid-Part</t>
  </si>
  <si>
    <t>ElectronicForm™ Template ID</t>
  </si>
  <si>
    <t>Template Reference</t>
  </si>
  <si>
    <t>Template Description</t>
  </si>
  <si>
    <t>Section-1</t>
  </si>
  <si>
    <t>Bidders's Name</t>
  </si>
  <si>
    <t>Section-2 (Outline of Requirements)</t>
  </si>
  <si>
    <t>*</t>
  </si>
  <si>
    <t>1. AUTHORIZED SIGNATORY (Sole Bidder / Lead Partner of JV)</t>
  </si>
  <si>
    <t>1 (a) Name</t>
  </si>
  <si>
    <t>1 (b) Designation</t>
  </si>
  <si>
    <t>1 (c) Address</t>
  </si>
  <si>
    <t>2 (a) Name</t>
  </si>
  <si>
    <t>2 (b) Designation</t>
  </si>
  <si>
    <t>2 (c) Address</t>
  </si>
  <si>
    <t xml:space="preserve">    (If Bidder is JV) </t>
  </si>
  <si>
    <t xml:space="preserve">2. AUTHORIZED SIGNATORY (Other Partner of JV) </t>
  </si>
  <si>
    <t>Section-3</t>
  </si>
  <si>
    <t>Techical</t>
  </si>
  <si>
    <t>7PG-2010-FT000010</t>
  </si>
  <si>
    <t>TECHNO-COMMERICIAL (First Envelope)</t>
  </si>
  <si>
    <t>Integrity Pact Details</t>
  </si>
  <si>
    <t>BID SECURITY DETAILS</t>
  </si>
  <si>
    <t>2 (a) Submitted</t>
  </si>
  <si>
    <t>2 (c) Issued by (Name of Bank)</t>
  </si>
  <si>
    <t>2 (b) Bid Security No.</t>
  </si>
  <si>
    <t>2 (e) Valid upto</t>
  </si>
  <si>
    <t>2 (d) Bid Security Amount</t>
  </si>
  <si>
    <t>nd</t>
  </si>
  <si>
    <t>February</t>
  </si>
  <si>
    <t>rd</t>
  </si>
  <si>
    <t>March</t>
  </si>
  <si>
    <t>th</t>
  </si>
  <si>
    <t>April</t>
  </si>
  <si>
    <t>May</t>
  </si>
  <si>
    <t>June</t>
  </si>
  <si>
    <t>July</t>
  </si>
  <si>
    <t>August</t>
  </si>
  <si>
    <t>September</t>
  </si>
  <si>
    <t>October</t>
  </si>
  <si>
    <t>November</t>
  </si>
  <si>
    <t>December</t>
  </si>
  <si>
    <t>Purpose of Commission or gratuity</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</si>
  <si>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</si>
  <si>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</si>
  <si>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</si>
  <si>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</si>
  <si>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</si>
  <si>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</si>
  <si>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</si>
  <si>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</si>
  <si>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</si>
  <si>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</si>
  <si>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</si>
  <si>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</si>
  <si>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</si>
  <si>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</si>
  <si>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</si>
  <si>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</si>
  <si>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</si>
  <si>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</si>
  <si>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</si>
  <si>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</si>
  <si>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</si>
  <si>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</si>
  <si>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</si>
  <si>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</si>
  <si>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</si>
  <si>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</si>
  <si>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</si>
  <si>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</si>
  <si>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</si>
  <si>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t>Name of Contract  :</t>
  </si>
  <si>
    <t>Bank Draft</t>
  </si>
  <si>
    <t>Pay Order</t>
  </si>
  <si>
    <t>Banks certified Cheque</t>
  </si>
  <si>
    <t>Bank Guarantee</t>
  </si>
  <si>
    <t>Applicable</t>
  </si>
  <si>
    <t>Not Applicable</t>
  </si>
  <si>
    <t>(Joint Venture Agreement and Power of Attorney for Joint Venture*)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</si>
  <si>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</si>
  <si>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</si>
  <si>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</si>
  <si>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</si>
  <si>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</si>
  <si>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</si>
  <si>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</si>
  <si>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</si>
  <si>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</si>
  <si>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</si>
  <si>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</si>
  <si>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</si>
  <si>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</si>
  <si>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</si>
  <si>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</si>
  <si>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</si>
  <si>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</si>
  <si>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</si>
  <si>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</si>
  <si>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</si>
  <si>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</si>
  <si>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</si>
  <si>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</si>
  <si>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</si>
  <si>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</si>
  <si>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Quantity proposed to be bought/sub-contracted</t>
  </si>
  <si>
    <t xml:space="preserve">Details of the proposed sub-contractor/sub-vendor </t>
  </si>
  <si>
    <t xml:space="preserve">Name </t>
  </si>
  <si>
    <t xml:space="preserve">Nationality </t>
  </si>
  <si>
    <t>(Work Completion Schedule)</t>
  </si>
  <si>
    <t>(Guarantee Declaration)</t>
  </si>
  <si>
    <t xml:space="preserve">We conform that the equipments offered shall have minimum performance specified in Technical Specification. We further guarantee the performance/efficiency of the equipments in response to the Technical Specifications.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</si>
  <si>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</si>
  <si>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</si>
  <si>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</si>
  <si>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Name of Materials</t>
  </si>
  <si>
    <t>Value of co-efficient</t>
  </si>
  <si>
    <t xml:space="preserve">Indian Labour Bureau, Shimla, Govt. of India (monthly) 
(Base: 2001 = 100) (www.labourbureau.nic.in)
</t>
  </si>
  <si>
    <t xml:space="preserve">Date     </t>
  </si>
  <si>
    <t xml:space="preserve">Place     </t>
  </si>
  <si>
    <t>We hereby furnish the details of the items/ sub-assemblies, we propose to buy for the purpose of  the subject Package:</t>
  </si>
  <si>
    <t>(Manufacturer's Authorization Form)</t>
  </si>
  <si>
    <t>Name/Description of Goods</t>
  </si>
  <si>
    <t>Factory Address</t>
  </si>
  <si>
    <t>Name &amp; Address of Bidder</t>
  </si>
  <si>
    <t>package name alongwith project name</t>
  </si>
  <si>
    <t>We hereby extend our full guarantee and warranty for the above specified goods offered supporting the supply by the Bidder against these Bidding Documents, and duly authorize said Bidder to act on our behalf in fulfilling these guarantee and warranty obligations.</t>
  </si>
  <si>
    <t>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t>
  </si>
  <si>
    <t>Date :</t>
  </si>
  <si>
    <t xml:space="preserve">In the capacity of </t>
  </si>
  <si>
    <t>Note :1</t>
  </si>
  <si>
    <t>The letter of Undertaking should be on the letterhead of the Manufacturer and should be signed by a person competent and having Power of Attorney to legally bind the Manufacturer.  It shall be included by the bidder in its bid.</t>
  </si>
  <si>
    <t>Above undertaking shall be registered or notarized so as to be legally enforceable.</t>
  </si>
  <si>
    <t>EC grade aluminium ingots, co-eifciant a =</t>
  </si>
  <si>
    <t>High Carbon Steel Rods , co-efficient b =</t>
  </si>
  <si>
    <t>High Grade Electrolytic Zinc , co-efficient c =</t>
  </si>
  <si>
    <t>High Tensile Galvanised Steel wires , co-efficient b =</t>
  </si>
  <si>
    <t>Name of the published index *</t>
  </si>
  <si>
    <t xml:space="preserve">Note:  </t>
  </si>
  <si>
    <t xml:space="preserve"> *   Indicate the publisher of the index.</t>
  </si>
  <si>
    <t>(Commercial Deviations)</t>
  </si>
  <si>
    <t>(Technical Deviations)</t>
  </si>
  <si>
    <t>Except for the above deviations and variations, the entire work shall be performed as per your specifications and documents.  Further, we agree that any deviations, conditionality or reservation introduced in this Attachment-6 (C) and/or in the Bid form, Price schedules and covering letter, or in any other part of the bid will be reviewed to conduct a determination of the substantial responsiveness of the bid.</t>
  </si>
  <si>
    <t>Except for the above deviations and variations, the entire work shall be performed as per your specifications and documents.  Further, we agree that any deviations, conditionality or reservation introduced in this Attachment-6 and/or in the Bid form, Technical Data Sheets and covering letter, or in any other part of the bid will be reviewed to conduct a determination of the substantial responsiveness of the bid.</t>
  </si>
  <si>
    <t>…(INR)..</t>
  </si>
  <si>
    <t>We declare that as specified in Clause 11.5, Section –II: ITB, Vol.-I of the Bidding Documents, prices quoted by us in the Price Schedules in Second Envelope shall be subject to Price Adjustment during the execution of Contract in accordance with Appendix-2 (Price Adjustment) to the Contract Agreement. - NOT APPLICABLE</t>
  </si>
  <si>
    <t>GCC 26</t>
  </si>
  <si>
    <t>GCC 38</t>
  </si>
  <si>
    <t>GCC 39</t>
  </si>
  <si>
    <t>Attachment 2 Power of Attorney : No specific format is provided by POWERGRID. Bidder may use their own format. However, the Power of Attorney should be tender-specific and made on non-judicial stamp paper of appropriate value, duly notarized. In case bidder is submitting General Power of Attorney, then it should be duly notarized.</t>
  </si>
  <si>
    <t>Proprietership Firm</t>
  </si>
  <si>
    <t>Partnership Firm</t>
  </si>
  <si>
    <t>Private Ltd</t>
  </si>
  <si>
    <t xml:space="preserve">Name of Bidder </t>
  </si>
  <si>
    <t>Address of Communication Office</t>
  </si>
  <si>
    <t>Name of Authorised Representative</t>
  </si>
  <si>
    <t>Manager(Tele-Contracts)</t>
  </si>
  <si>
    <t>4th Floor, 14 Golf Club Road</t>
  </si>
  <si>
    <t>Tollygunge, Kolkata- 700033</t>
  </si>
  <si>
    <t>Attachment-14</t>
  </si>
  <si>
    <t>Select the type</t>
  </si>
  <si>
    <t>Completion Period:</t>
  </si>
  <si>
    <t>Type of Work</t>
  </si>
  <si>
    <t>Balance Work to be completed as on date</t>
  </si>
  <si>
    <t>ATTACHMENT-3 (QR)</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</si>
  <si>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</si>
  <si>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</si>
  <si>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</si>
  <si>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We have submitted bid as individual firm.</t>
  </si>
  <si>
    <t>We have submitted bid as joint venture of following firms :</t>
  </si>
  <si>
    <t>(iii)</t>
  </si>
  <si>
    <t>In accordance with the QR specified in Section-II, Annexure-A to BDS (relevant extracts have been brought out in italics herein, however, in case of any discrepancy, QR specified in Section-II, Annexure-A to BDS of the bidding documents shall prevail), we are furnishing the following details/document in support of meeting the QR for the subject packages:-</t>
  </si>
  <si>
    <t>[For details regarding Qualification Requirements of a Joint Venture, please refer para 4.0 below.]</t>
  </si>
  <si>
    <t>We are furnishing the following details/document in support of Qualifying requirement for the subject package.</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</si>
  <si>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</si>
  <si>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</si>
  <si>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</si>
  <si>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</si>
  <si>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</si>
  <si>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</si>
  <si>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</si>
  <si>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</si>
  <si>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</si>
  <si>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</si>
  <si>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</si>
  <si>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</si>
  <si>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</si>
  <si>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</si>
  <si>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</si>
  <si>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</si>
  <si>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</si>
  <si>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</si>
  <si>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</si>
  <si>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</si>
  <si>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</si>
  <si>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</si>
  <si>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</si>
  <si>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</si>
  <si>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</si>
  <si>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</si>
  <si>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</si>
  <si>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2.1</t>
  </si>
  <si>
    <r>
      <t>TECHNICAL EXPERIENCE</t>
    </r>
    <r>
      <rPr>
        <b/>
        <i/>
        <sz val="11"/>
        <rFont val="Book Antiqua"/>
        <family val="1"/>
      </rPr>
      <t xml:space="preserve"> </t>
    </r>
  </si>
  <si>
    <t>Bidder’s Name     :</t>
  </si>
  <si>
    <t>Single Firm/Lead Partner/Other Partners of a JV :</t>
  </si>
  <si>
    <t>Name of Contract Undertaken</t>
  </si>
  <si>
    <t xml:space="preserve">Contract Reference No. &amp; 
Date of Award
</t>
  </si>
  <si>
    <t>E-mail ID</t>
  </si>
  <si>
    <t>Fax No.</t>
  </si>
  <si>
    <t>Scope of work executed under the above contract</t>
  </si>
  <si>
    <t>Details/features of the Contract undertaken relevant to the stipulated QR</t>
  </si>
  <si>
    <t>iii) Voltage level (kV)</t>
  </si>
  <si>
    <t>iv) Satisfactory Operation of OPGW</t>
  </si>
  <si>
    <t>Kms</t>
  </si>
  <si>
    <t>Months</t>
  </si>
  <si>
    <t>Voltage Level</t>
  </si>
  <si>
    <t>v) Requirements for OPGW manufacturers</t>
  </si>
  <si>
    <t>a) Manufacturing Experience in Years</t>
  </si>
  <si>
    <t xml:space="preserve">b) Satisfactory Operation of </t>
  </si>
  <si>
    <t>c) Date of use of fibre alongwith  communication equipment</t>
  </si>
  <si>
    <t>Capacity in which the Contract was undertaken (Check One)</t>
  </si>
  <si>
    <t>(Tick whichever is/are applicable)</t>
  </si>
  <si>
    <t xml:space="preserve">Date of Commissioning </t>
  </si>
  <si>
    <t>Number of years of operation</t>
  </si>
  <si>
    <t>Details of documents uploaded in support of the above stated experience</t>
  </si>
  <si>
    <r>
      <t>(</t>
    </r>
    <r>
      <rPr>
        <b/>
        <i/>
        <sz val="11"/>
        <rFont val="Book Antiqua"/>
        <family val="1"/>
      </rPr>
      <t>Use separate sheet for each experience/ Contract</t>
    </r>
    <r>
      <rPr>
        <i/>
        <sz val="11"/>
        <rFont val="Book Antiqua"/>
        <family val="1"/>
      </rPr>
      <t>)</t>
    </r>
  </si>
  <si>
    <t>3.0</t>
  </si>
  <si>
    <t>FINANCIAL REQUIREMENTS :</t>
  </si>
  <si>
    <t xml:space="preserve">a) </t>
  </si>
  <si>
    <t xml:space="preserve"> Net Worth for last 3 financial years should be positive.
</t>
  </si>
  <si>
    <t xml:space="preserve">b) </t>
  </si>
  <si>
    <t xml:space="preserve">c) </t>
  </si>
  <si>
    <t>In case bidder is a holding company, the financial position criteria referred to in clause 3 above shall be that of holding company only (i.e. excluding its subsidiary / group companies). In case bidder is a subsidiary of a holding company, financial position criteria referred to in clause  3 above shall be that of subsidiary company only (i.e. excluding its holding company).</t>
  </si>
  <si>
    <t>Financial Qualification Data:</t>
  </si>
  <si>
    <t>Turnover details:</t>
  </si>
  <si>
    <t>Turnover</t>
  </si>
  <si>
    <t>Details of documentary evidence submitted in support of Qualification Data</t>
  </si>
  <si>
    <t>Currency</t>
  </si>
  <si>
    <t>Turnover
(in Millions)</t>
  </si>
  <si>
    <t>Sl No</t>
  </si>
  <si>
    <t>Financial year</t>
  </si>
  <si>
    <t>Do you have audited results for FY 2013-14</t>
  </si>
  <si>
    <t>2012-2013</t>
  </si>
  <si>
    <t>2011-2012</t>
  </si>
  <si>
    <t>2010-2011</t>
  </si>
  <si>
    <t>2009-2010</t>
  </si>
  <si>
    <t>2008-2009</t>
  </si>
  <si>
    <t>Average Annual Turnover for best Three Years is</t>
  </si>
  <si>
    <t>*(Indicate the rate(s) of exchnage against US Dollar at the end of each year, which have been used for arriving the amount at equivalent US Dollar.)</t>
  </si>
  <si>
    <t>Net Worth (Paid Up Capital+Free Reserves and Surplus+Misc expenses to the extent not written off):</t>
  </si>
  <si>
    <t>Net Worth</t>
  </si>
  <si>
    <t>C</t>
  </si>
  <si>
    <t>Liquid Assets</t>
  </si>
  <si>
    <t>LA</t>
  </si>
  <si>
    <t>Equivalent US$
(in Million)</t>
  </si>
  <si>
    <t xml:space="preserve">Details of evidence of having Liquid assets (LA) </t>
  </si>
  <si>
    <t>Or</t>
  </si>
  <si>
    <t>Details of evidence of access to or availability of credit facilities</t>
  </si>
  <si>
    <t>exchange rate*</t>
  </si>
  <si>
    <t>5.0</t>
  </si>
  <si>
    <r>
      <t xml:space="preserve">Joint Venture (JV) Firms </t>
    </r>
    <r>
      <rPr>
        <b/>
        <i/>
        <sz val="11"/>
        <rFont val="Book Antiqua"/>
        <family val="1"/>
      </rPr>
      <t>{Reference para 1.4 of Annexure-A (BDS)}</t>
    </r>
  </si>
  <si>
    <t>In case a bid is submitted by a Joint Venture (JV) of two firms as partners, Joint Venture must comply with the following minimum criteria:</t>
  </si>
  <si>
    <t>All the partners of the JV shall meet individually the Financial Position criteria  given at 3 (a)  above.</t>
  </si>
  <si>
    <t xml:space="preserve"> The lead partner of Joint Venture shall meet not less than 40% and other partner shall meet individually not less than 25% of the Financial Position criteria given at para 3(b) &amp;(c) above. For this purpose, the figure of average annual turnover and liquid assets/credit facilities for each of the partners of the JV shall be added together to determine the JV’s compliance with the minimum qualifying criteria set out in Para 3(b) &amp;(c) above</t>
  </si>
  <si>
    <t>(I) The lead partner should have installed, tested &amp; commissioned at least Twenty (20) add-drop nodes of minimum 32 channel 10G DWDM System, covered in not more than two (2) contracts in the last seven (7) years,  which should have been in  operation for at least two (2) years as on the originally scheduled date of bid opening mentioned above.</t>
  </si>
  <si>
    <t>(II) The other partner should have supplied at least Twenty (20) add-drop nodes of minimum 32 channel 10G DWDM System, covered in not more than two (2) contracts in the last seven (7) years,  as on the originally scheduled date of bid opening mentioned above.</t>
  </si>
  <si>
    <t>Format:C</t>
  </si>
  <si>
    <t>Format for the Bidder for indicating its technical experience in case of qualification through 1.4 of Annexure -A, BDS</t>
  </si>
  <si>
    <t>Name of Lead Partner    :</t>
  </si>
  <si>
    <t>Name of Other Partner:</t>
  </si>
  <si>
    <t>3 (a)</t>
  </si>
  <si>
    <t>Name of Contract Undertaken by the Lead Partner</t>
  </si>
  <si>
    <t>3(b)</t>
  </si>
  <si>
    <t>3(c )</t>
  </si>
  <si>
    <t>3(d)</t>
  </si>
  <si>
    <t>3(e)</t>
  </si>
  <si>
    <t xml:space="preserve">Number of add-drop nodes of minimum 32 channel 10G DWDM System executed under the contract </t>
  </si>
  <si>
    <t>3(f)</t>
  </si>
  <si>
    <t>3(g)</t>
  </si>
  <si>
    <t>3(h)</t>
  </si>
  <si>
    <t>4 (a)</t>
  </si>
  <si>
    <t>Name of Contract Undertaken by the Other Partner</t>
  </si>
  <si>
    <t>4(b)</t>
  </si>
  <si>
    <t>4(c )</t>
  </si>
  <si>
    <t>4(d)</t>
  </si>
  <si>
    <t>4(e)</t>
  </si>
  <si>
    <t xml:space="preserve">Number of add-drop nodes of minimum 32 channel 10G DWDM System supplied under the contract </t>
  </si>
  <si>
    <t>4(f)</t>
  </si>
  <si>
    <t>4(g)</t>
  </si>
  <si>
    <t>4(h)</t>
  </si>
  <si>
    <t>Is Power of Attoney for Joint Venture submitted along with the bid</t>
  </si>
  <si>
    <t>Is Undertaking by Joint Venture Partners submitted along with the bid</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</si>
  <si>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</si>
  <si>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(iv)</t>
  </si>
  <si>
    <t>(v)</t>
  </si>
  <si>
    <t>(vi)</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</si>
  <si>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</si>
  <si>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</si>
  <si>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</si>
  <si>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</si>
  <si>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</si>
  <si>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</si>
  <si>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</si>
  <si>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</si>
  <si>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</si>
  <si>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</si>
  <si>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</si>
  <si>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</si>
  <si>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</si>
  <si>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</si>
  <si>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</si>
  <si>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</si>
  <si>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</si>
  <si>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</si>
  <si>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r>
      <t xml:space="preserve">TECHNICAL REQUIREMENTS </t>
    </r>
    <r>
      <rPr>
        <b/>
        <i/>
        <sz val="12"/>
        <rFont val="Book Antiqua"/>
        <family val="1"/>
      </rPr>
      <t>{Reference para 1.1 of Annexure-A (BDS)}</t>
    </r>
  </si>
  <si>
    <t xml:space="preserve"> On a separate page, using the following format, each Bidder (individual firms or partners of a joint venture) is requested to list the contracts of a nature similar to the proposed contract for which the Bidder wishes to qualify, undertaken during the last three (03) years. The information is to be summarised for each such contract separately. (In case of Joint Venture bidder, the information/details pertaining to each partners of the joint venture are to be furnished).</t>
  </si>
  <si>
    <t xml:space="preserve">Bidder shall furnish documentary evidence in support of meeting the qualification criteria as stated above like Copies of the work order, certificate from users towards satisfactory performance etc. 
 (The bidder shall attach documentary evidence, such as copies of utility certificates etc., in support of its general experience as listed in the following proforma for each experience/ Contract just below it)
</t>
  </si>
  <si>
    <t>Format:A (Format for individual firm):</t>
  </si>
  <si>
    <t>Format for the Bidder for indicating its technical experience [ Qualifying Requirements in support of meeting Clause  1.1  of Annexure -A, BDS  to be furnished, as applicable, using this format]</t>
  </si>
  <si>
    <t>Date of Completion of Contract</t>
  </si>
  <si>
    <r>
      <t xml:space="preserve">Financial Position </t>
    </r>
    <r>
      <rPr>
        <b/>
        <i/>
        <sz val="11"/>
        <rFont val="Book Antiqua"/>
        <family val="1"/>
      </rPr>
      <t>{Reference para 1.2 of Annexure-A (BDS)}
For the purpose of this particular bid, bidders shall  meet the  following minimum criteria:</t>
    </r>
  </si>
  <si>
    <t>* Note- Annual total income as incorporated in profit &amp; loss account except non-recurring income e.g. sale of fixed assets.</t>
  </si>
  <si>
    <t>Turnover
(in INR Lacs)</t>
  </si>
  <si>
    <t>2013-2014</t>
  </si>
  <si>
    <t>Net Worth :</t>
  </si>
  <si>
    <t>in INR Lacs</t>
  </si>
  <si>
    <t>4.0</t>
  </si>
  <si>
    <t>{In support of its ‘Financial Position’, in line with the above, the Bidder (in case of bidding by single firm ) or Company/Constituents must provide the relevant information in support of the same, along with documentary evidence, in the following format}</t>
  </si>
  <si>
    <t>The Bidder should accordingly also provide the following information/documents:</t>
  </si>
  <si>
    <t>We agree to abide by this bid for a period of six (06) months from the date fixed for opening of bids as stipulated in the Bidding Documents, and it shall remain binding upon us and may be accepted by you at any time before the expiration of that period.</t>
  </si>
  <si>
    <t>c. Bidder shall have liquid assets ( L.A) or/and evidence of access to or availability of credit facilities of not less than INR 8,58,795.00</t>
  </si>
  <si>
    <t>“In case bidder is a holding company, the technical experience referred to in clause 2.1 above shall be of that holding company only (i.e. excluding its subsidiary/group companies). In case bidder is a subsidiary of a holding company, the technical experience referred to in clause 2.1 above shall be of that subsidiary company only (i.e. excluding its holding company)”.</t>
  </si>
  <si>
    <t>manufacturer</t>
  </si>
  <si>
    <t>Is bidder MSE registered</t>
  </si>
  <si>
    <t>No</t>
  </si>
  <si>
    <r>
      <t>The documentary evidence that we are eligible to bid in accordance with ITB Clause 2. Further, in terms of ITB Clause 9.3(c) &amp; (e), the qualification data has been furnished as per your format enclosed with the bidding documents Attachment-3(QR)</t>
    </r>
    <r>
      <rPr>
        <sz val="11"/>
        <rFont val="Book Antiqua"/>
        <family val="1"/>
      </rPr>
      <t xml:space="preserve">
</t>
    </r>
  </si>
  <si>
    <t>Details of designated authority of GoI</t>
  </si>
  <si>
    <t>Name of Micro &amp; Small enterprises (MSEs)</t>
  </si>
  <si>
    <t>Category (Micro or small)</t>
  </si>
  <si>
    <t>1st Floor, CF-17, New Town Action Area-IC</t>
  </si>
  <si>
    <t>Rajarhat, Kolkata- 700 156</t>
  </si>
  <si>
    <t>Between</t>
  </si>
  <si>
    <t>Power Grid Corporation of India Limited (POWERGRID)</t>
  </si>
  <si>
    <t xml:space="preserve"> Hereinafter referred to as</t>
  </si>
  <si>
    <t>and</t>
  </si>
  <si>
    <t xml:space="preserve"> </t>
  </si>
  <si>
    <t>Hereinafter referred to as</t>
  </si>
  <si>
    <t>“The Bidder/Contractor”</t>
  </si>
  <si>
    <t>Preamble</t>
  </si>
  <si>
    <t>It is hereby agreed by and between the parties as under:</t>
  </si>
  <si>
    <t>Section 1 – Commitments of POWERGRID</t>
  </si>
  <si>
    <t>POWERGRID commits itself to take all measures necessary to prevent corruption and to observe the following principles:</t>
  </si>
  <si>
    <t>Section II – Commitments of the Bidder/ Contractor</t>
  </si>
  <si>
    <t>Section III – Disqualification from tender process and exclusion from future contracts</t>
  </si>
  <si>
    <t>Section IV – Liability for Violation of Integrity Pact.</t>
  </si>
  <si>
    <t>Section V – Previous Transgression</t>
  </si>
  <si>
    <t>Section VII – Punitive Action against violating Bidders / Contractors</t>
  </si>
  <si>
    <t>If POWERGRID obtains knowledge of conduct of a Bidder or a Contractor or his sub contractor or of an employee or a representative or an associate of a Bidder or Contractor or his Subcontractor which constitutes corruption, or if POWRGRID has substantive suspicion in this regard, POWERGRID will inform the Chief Vigilance Officer (CVO).</t>
  </si>
  <si>
    <t>Section VIII – Pact Duration</t>
  </si>
  <si>
    <t>This Pact begins when both parties have legally signed it.  It expires for the Contractor after the closure of the contract and for all other Bidder’s six month after the contract has been awarded.</t>
  </si>
  <si>
    <t>Section IX – Other Provisions.</t>
  </si>
  <si>
    <t>__________________________________</t>
  </si>
  <si>
    <t>(For &amp; On behalf of POWRGRID                                    (For &amp; On behalf of Bidder/Contractor)</t>
  </si>
  <si>
    <t xml:space="preserve">(Official Seal)                                                                                            (Official Seal) </t>
  </si>
  <si>
    <t>The bidders should be Indian Companies registered to manufacture the tendered item in India and have obtained clearance from Reserve Bank of India, wherever applicable. In addition they should meet the following criteria: The Bidders should:</t>
  </si>
  <si>
    <t>Financial Qualification Data: Bidder shall furnish Annual report and/ or a report from its Bankers as evidence that he has financial capability to perform the Contract.</t>
  </si>
  <si>
    <t>Attachment-14 (Integrity Pact): Bidder has to submit the Integrity Pact in two original (both on original non-judicial stamp paper of INR 100/- each) duly signed &amp; stamp on each page as per format given in attcahmnet-14.</t>
  </si>
  <si>
    <t xml:space="preserve">Type of Bidder   </t>
  </si>
  <si>
    <t>(Items, Components, Raw material, services proposed to be sourced form Micro &amp; Small Enterprises)</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</si>
  <si>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Section-VI, forms &amp; procedures, volume-I of bidding documents, shall be submitted alongwith the bills for payment against supplies made/ work done during execution of contract.</t>
  </si>
  <si>
    <t>Note: If there is a conflict between of this Attachment-3 (QR) of Bid forms and Annexure-A of BDS (Qualifying Requirements), the Annexure-A of BDS (Qualifying Requirements) shall prevail.</t>
  </si>
  <si>
    <t>"Note: Bidders may note that no prescribed proforma has been enclosed for Attachment 2 : Power of Attorney. Bidders may use their own proforma for furnishing the required information with them  .However Power of Attorney submitted by the bidders should be package specific</t>
  </si>
  <si>
    <t>2015 - 2016</t>
  </si>
  <si>
    <t>Name and Address of the Employer/Utility for whom the Contract was executed by the firm</t>
  </si>
  <si>
    <t>2014-2015</t>
  </si>
  <si>
    <t>2015-2016</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</si>
  <si>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</si>
  <si>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</si>
  <si>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</si>
  <si>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</si>
  <si>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</si>
  <si>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</si>
  <si>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</si>
  <si>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</si>
  <si>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 xml:space="preserve">Instruction for printing &amp; submitting Safety Pact </t>
  </si>
  <si>
    <t>The requisite format of Safety Pact is getting generated automatically and displayed here below:</t>
  </si>
  <si>
    <t xml:space="preserve">All the pages of both the copies of the Safety Pact shall be signed by the authorised representative of the bidder and duly stamped. </t>
  </si>
  <si>
    <t>Both the original copies shall be submitted by the bidder in the form of Hard Copy as part of the first envelope before due date &amp; time of submission of the bid.</t>
  </si>
  <si>
    <t xml:space="preserve">For further details bidders may please refer ITB Clause 9.3 (u). </t>
  </si>
  <si>
    <t>Take print out of first page on a non-judicial stamp paper of Rs. 100/- and other four pages on plain A4 size paper. Such two sets shall be prepared by the bidder.</t>
  </si>
  <si>
    <t>SAFETY PACT</t>
  </si>
  <si>
    <t xml:space="preserve">having its Registered office at </t>
  </si>
  <si>
    <t>hereinafter reffered to as</t>
  </si>
  <si>
    <t xml:space="preserve">POWERGRID commits itself to take all measures necessary to prevent accidents duringConstruction and Operation of the Transmission Assets and to observe the following: </t>
  </si>
  <si>
    <t xml:space="preserve">1) POWERGRID recognizes and accepts its statutory responsibilities for ensuring construction, operation and maintenance of equipments and for the provision of safe methods of work and safe working conditions. </t>
  </si>
  <si>
    <t xml:space="preserve">2) POWERGRID recognizes and accepts its statutory responsibilities for ensuring safety of not only its employees but also that of the Contracting Agencies as Principal Employer. </t>
  </si>
  <si>
    <t xml:space="preserve">3) POWERGRID shall review the accidents in a structured manner and take necessary actions to ensure that the safety criteria are strengthened for safe construction as well as Operation &amp; Maintenance of the Transmission Assets. </t>
  </si>
  <si>
    <t xml:space="preserve">4) POWERGRID shall conduct necessary awareness and training programmes to its Employees to augment the various safety requirements to be followed during Construction and Operation &amp; Maintenance of the Transmission Assets from time to time </t>
  </si>
  <si>
    <t xml:space="preserve">5)POWERGRID shall, from time to time, issue necessary guidelines,instructions and deterrents to its employees as well as to the Contracting Agencies, to update them to take necessary preventive measures to avoid repetition of similar accident attributes. </t>
  </si>
  <si>
    <t xml:space="preserve">7) POWERGRID shall conduct periodical surveillance site inspections / audits to identify the unsafe conditions and unsafe actions, and bring them to the knowledge of the Contracting Agencies for taking timely corrective actions. </t>
  </si>
  <si>
    <t xml:space="preserve">6) POWERGRID shall review and provide necessary guidance to the Contracting Agencies, as and when, any abnormality / special situations are brought to its notice by the Contracting Agencies during execution of the Transmission Projects being executed by them. </t>
  </si>
  <si>
    <t xml:space="preserve">8) POWERGRIDshall investigate all accidents, fatal as well as non-fatal, to identify the lapses, the reason for the accident / incident and suggest measures for prevention of recurrence of such accidents, and fix responsibility for the lapses leading to the accident. </t>
  </si>
  <si>
    <t xml:space="preserve">9) POWERGRID shall augment the training to the workers and supervising personnel of the Contracting Agencies, as per schedules, upon nomination by the Contracting Agencies in reasonable time frame. </t>
  </si>
  <si>
    <t xml:space="preserve">10) 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 </t>
  </si>
  <si>
    <t xml:space="preserve">The Bidder / Contractor commits himself to take all measures necessary to prevent / minimise accidents at their construction / erection sites and to observe the following: </t>
  </si>
  <si>
    <t xml:space="preserve">1) The Bidder / Contractor recognizes and acceptsthe statutory and comprehensive responsibility for ensuring safe construction and Testing &amp; Commissioning in the Transmission Projects being executed by thembyproviding safe methods of work, working conditions and Tools &amp; Plants for human safety. </t>
  </si>
  <si>
    <t xml:space="preserve">2) The Bidder / Contractor recognizes and accepts the responsibilities for ensuring safety of not only their employees but also that of the Sub-contractors, Principal Employer and the general public during execution of the Transmission Projects / works. </t>
  </si>
  <si>
    <t xml:space="preserve">3) The Bidder / Contractor shall review the accidents in a structured manner and take necessary actions to ensure that the safety criteria are strengthened for safe construction of the Transmission Assets. </t>
  </si>
  <si>
    <t xml:space="preserve">5) The Bidder / Contractor shall conduct periodical Training to their Employees as well as to that of their'Sub-contractors for safety awareness during construction works being executed by them. </t>
  </si>
  <si>
    <t xml:space="preserve">4) The Bidder / Contractor shall endeavour continuous development of safe methods of work to ensure that the effect of risks and perils are minimised to the extent possible and implement the same at their worksites. </t>
  </si>
  <si>
    <t xml:space="preserve">6) The Bidder / Contractor shall provide all requisite Tools &amp; Plants required for the work and ensure their healthiness by periodical inspections / testing as required. Unhealthy and sub-standard Tools &amp; Plants will be immediately removed from site as and when they are identified. </t>
  </si>
  <si>
    <t xml:space="preserve">7) 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 </t>
  </si>
  <si>
    <t xml:space="preserve">8) 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 </t>
  </si>
  <si>
    <t>9) 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</si>
  <si>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 xml:space="preserve">10) The Bidder / Contractor shall screen the workers before deploying them at their construction sites to ensure that only those with the skills, experience and competence to work at heightand also medically fitfor work at height are deployed for work at height in the Projects executed by them. </t>
  </si>
  <si>
    <t xml:space="preserve">11) The Bidder / Contractor shall ensure daily before starting the work thattheir site Supervising Personnel/Safety Officer briefs the workers about the work for the day and the safety measures / precautions required to be taken by them. </t>
  </si>
  <si>
    <t xml:space="preserve">12) 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 </t>
  </si>
  <si>
    <t xml:space="preserve">14) The Bidder / Contractor shall ensure that in case of any accident, all necessary medical help / supportshall be provided to the victims / injured till they are completely fit to return to work. </t>
  </si>
  <si>
    <t xml:space="preserve">13) The Bidder / Contractor shall ensure that all accidents, whether fatal or non­fatal in nature, will be informed to POWERGRID, in writing, immediately on the occurrence of the same,and in any case, within not more than 24 hours of occurrence of the same. </t>
  </si>
  <si>
    <t xml:space="preserve">15) 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 </t>
  </si>
  <si>
    <t xml:space="preserve">16) 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 </t>
  </si>
  <si>
    <t xml:space="preserve">17) The Bidder / Contractor assures that they shall co-operate to the fu11est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 </t>
  </si>
  <si>
    <t xml:space="preserve">18) The Bidder / Contractor assures that they take fu11 responsibility of meeting the statutory obligations in case of accidents, and in case of any reference by any Statutory Body at a later date also, they shall provide all information to POWER GRID and meet all the statutory obligations, including payment of additional compensation, if any. </t>
  </si>
  <si>
    <t xml:space="preserve">19) The Bidder / Contractor assures that in case of any inspection of their work site or Notice by any Statutory Authority, they shall comply promptly and inform POWER GRID Site Officials of the same, and also provide all necessary information and assistance for smooth compliance of the observations / instructions of such Authorities. </t>
  </si>
  <si>
    <t>Section IV – Pact Duration</t>
  </si>
  <si>
    <t>Section V – Other Provisions.</t>
  </si>
  <si>
    <t xml:space="preserve">1) This agreement is subject to Indian Law. Place of performance and jurisdiction is the establishment of POWERGRID. The Arbitration clause provided in the main tender document / contract shall not be applicable for any issue / dispute arising under the Safety Pact. </t>
  </si>
  <si>
    <t xml:space="preserve">2) Changes and supplements need to be made in writing, which shall come into force only upon mutual agreement / acceptance. </t>
  </si>
  <si>
    <t xml:space="preserve">4) Nothing in this agreement shall affect the rights of the parties available under General Conditions of Contract (GCC) and Special Conditions of Contract (SCC). </t>
  </si>
  <si>
    <t xml:space="preserve">5) Should one or several provisions of this agreement turn out to be invalid, the reminder of this agreement remains valid. In this case, the parties will strive to come to an agreement to their original intentions. 
</t>
  </si>
  <si>
    <t>Attachment-18</t>
  </si>
  <si>
    <t>(Declaration)</t>
  </si>
  <si>
    <t>Further, we hereby confirm that except as mentioned in the Attachment -6 (Alternative, Deviations and Exceptions to the Provisions) hereof , forming part of our First Envelope:</t>
  </si>
  <si>
    <t>(i) there are no discrepencies/inconsistencies and deviations/omissions/reservations to the Bidding Documents, in the Second Envelope bid;</t>
  </si>
  <si>
    <t>(ii) the description of items and the unit therefore in the price schedules in the Second Envelope bid are in confirmity with those indicated in the price schedule of the bidding documents without any deviation to the specified scope of the work.</t>
  </si>
  <si>
    <t>We also confirm that in case any discrepencies/inconsitencies and deviations/omissions/reservations, as referred to in para (i) and (ii) above, is observed in the Second Envelope, the same shall be deemed as withdrawn/rectified without any finacial implication, whatsoever to POWERGRID. However, in case of any artithmetical errors, the same shall be governed as per the provisions of ITB Sub-clause 27.2 read in conjuction with BDS.</t>
  </si>
  <si>
    <r>
      <t>“</t>
    </r>
    <r>
      <rPr>
        <b/>
        <sz val="11"/>
        <rFont val="Book Antiqua"/>
        <family val="1"/>
      </rPr>
      <t>POWERGRID</t>
    </r>
    <r>
      <rPr>
        <sz val="11"/>
        <rFont val="Book Antiqua"/>
        <family val="1"/>
      </rPr>
      <t>”</t>
    </r>
  </si>
  <si>
    <r>
      <t>In order to achieve these goals, POWERGRID and the above named Bidder/contractor enter into this agreement called ‘</t>
    </r>
    <r>
      <rPr>
        <b/>
        <sz val="11"/>
        <rFont val="Book Antiqua"/>
        <family val="1"/>
      </rPr>
      <t>Safety Pact’</t>
    </r>
    <r>
      <rPr>
        <sz val="11"/>
        <rFont val="Book Antiqua"/>
        <family val="1"/>
      </rPr>
      <t xml:space="preserve"> which will form a part of the bid.</t>
    </r>
  </si>
  <si>
    <r>
      <t>Section III – Equal treatment to all Bidders/Contractors</t>
    </r>
    <r>
      <rPr>
        <sz val="11"/>
        <rFont val="Book Antiqua"/>
        <family val="1"/>
      </rPr>
      <t>.</t>
    </r>
  </si>
  <si>
    <t xml:space="preserve">(1)                POWERGRID will enter into agreements with identical conditions as this one with all Bidders. </t>
  </si>
  <si>
    <t xml:space="preserve">(2)               POWERGRID will disqualify, from the tender process, any bidder/ take punitive actions on the bidder, who does not sign this Pact or violate its provisions. </t>
  </si>
  <si>
    <t xml:space="preserve">3) If the Contractor is a partnership firm or consortium of Joint Venture, this agreement must be signed by all partners, consortium members and Joint Venue partners, as applicable as per the Tender Specifications. </t>
  </si>
  <si>
    <t>Attachment-18 (Safety Pact): Bidder has to submit the Safety Pact in two original (both on original non-judicial stamp paper of INR 100/- each) duly signed &amp; stamp on each page as per format given in attcahmnet-18.</t>
  </si>
  <si>
    <t xml:space="preserve">Instruction for printing &amp; submitting Integrity Pact </t>
  </si>
  <si>
    <t>The requisite format of Integrity Pact is displayed here below:</t>
  </si>
  <si>
    <t>Take print out of first page on a non-judicial stamp paper of Rs. 100/- and other pages on plain A4 size paper. Such two sets shall be prepared by the bidder.</t>
  </si>
  <si>
    <t xml:space="preserve">All the pages of both the copies of the Integrity Pact shall be signed by the authorised representative of the bidder and duly stamped. </t>
  </si>
  <si>
    <t xml:space="preserve">For further details bidders may please refer ITB Clause 9.3 (o). </t>
  </si>
  <si>
    <r>
      <t>“</t>
    </r>
    <r>
      <rPr>
        <b/>
        <sz val="12"/>
        <rFont val="Book Antiqua"/>
        <family val="1"/>
      </rPr>
      <t>POWERGRID</t>
    </r>
    <r>
      <rPr>
        <sz val="12"/>
        <rFont val="Book Antiqua"/>
        <family val="1"/>
      </rPr>
      <t>”</t>
    </r>
  </si>
  <si>
    <r>
      <t>In order to achieve these goals, POWERGRID and the above named Bidder/contractor enter into this agreement called ‘</t>
    </r>
    <r>
      <rPr>
        <b/>
        <sz val="12"/>
        <rFont val="Book Antiqua"/>
        <family val="1"/>
      </rPr>
      <t>Integrity Pact’</t>
    </r>
    <r>
      <rPr>
        <sz val="12"/>
        <rFont val="Book Antiqua"/>
        <family val="1"/>
      </rPr>
      <t xml:space="preserve"> which will form a part of the bid.</t>
    </r>
  </si>
  <si>
    <r>
      <t>Section VI – Equal treatment to all Bidders/Contractors</t>
    </r>
    <r>
      <rPr>
        <sz val="12"/>
        <rFont val="Book Antiqua"/>
        <family val="1"/>
      </rPr>
      <t>.</t>
    </r>
  </si>
  <si>
    <t>a)      No employee of POWERGRID, personally or through family members, will in connection with the tender, or the execution of the contract, demand, take a promise for or accept, for him/herself or third person, any material or other benefit which he/she is not legally entitled to.</t>
  </si>
  <si>
    <t>b)      POWERGRID will, during the tender process treat all Bidder(s) with the equity and fairness. POWERGRID will in particular, before and during the tender process, provide to all Bidder(s)  the same information and will not provide to any Bidder(s) confidential / additional information through which the Bidder(s) could obtain an advantage in relation to the tender process or the contract execution.</t>
  </si>
  <si>
    <t>c)      POWERGRID will exclude from evaluation of Bids its such employee(s) who has any personnel interest in the Companies / Agencies participating in the Bidding / Tendering process.</t>
  </si>
  <si>
    <t>(2)   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</si>
  <si>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(1)   The Bidder/Contractor commits himself to take all measures necessary to prevent corruption.  He commits himself to observe the following principles during his participation in the tender process and during the contract execution :</t>
  </si>
  <si>
    <t>a)      The Bidder/Contractor will not, directly or through any other person or firm, offer, promise or give to POWRGRID, or to any of POWERGRID’s employees involved in the tender process or the execution of the contract or to any third person any material or other benefit which he/she is not legally entitled to, in order to obtain in exchange an advantage during the tender process or the execution of the contract.</t>
  </si>
  <si>
    <t>b)      The Bidder/Contractor will not enter into any illegal agreement or understanding, whether formal or informal with other Bidder/contractors.  This applies in particular to prices, specifications, certifications, subsidiary contracts, submission or non-submission of bids or actions to restrict competitiveness or to introduce cartelization in the bidding process.</t>
  </si>
  <si>
    <t>c)      The Bidder/Contractor will not commit any criminal offence under the relevant Anti-corruption Laws of India; further, the Bidder/Contractor will not use for illegitimate 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</si>
  <si>
    <t>d)     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</si>
  <si>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e)      The Bidder/Contractor will, when presenting his bid, disclose any and all payments he has made, or committed to or intends to make to agents, brokers or any other intermediaries in connection with the award of the contract and / or with the execution of the contract.</t>
  </si>
  <si>
    <t>f)       The Bidder/Contractor will not misrepresent facts or furnish false/forged documents/ information in order to influence the bidding process or the execution of the contract to the detriment of POWERGRID.</t>
  </si>
  <si>
    <t>(2)   The Bidder/Contractor will not instigate third persons to commit offences outlines above or be an accessory to such offences.</t>
  </si>
  <si>
    <t>(1)   If the bidder, before contract award, has committed a serious transgression through a violation of Section II or any other form such as to put is reliability or creditability as Bidder into question, POWERGRID may disqualify the Bidder from the tender process or terminate the contract, if already signed, for such reasons.</t>
  </si>
  <si>
    <t>(2)    If the Bidder/contractor has committed a serious transgression through a violation of Section II such as to put his reliability or creditability into question, POWRGRID may after following due procedures also exclude the Bidder/Contractor from future contract award process.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t>
  </si>
  <si>
    <t>(3)   If the Bidder/contractor can prove that he has restored/recouped the damage caused by him and has installed a suitable corruption prevention system, POWERGRID may revoke the exclusion prematurely.</t>
  </si>
  <si>
    <t>(1)   If POWERGRID has disqualified the Bidder from the tender process prior to the award under Section III, POWERGRID may forfeit the Bid Guarantee under the Bid.</t>
  </si>
  <si>
    <t>(2)   If POWERGRID has terminated the contract under Section III, POWRGRID may forfeit the Contract Performance Guarantee of this contract besides resorting to other remedies under the contract.</t>
  </si>
  <si>
    <t>(1)   The Bidder shall declare in his Bid that no previous transgressions occurred in the last 3 years within any other Public Sector Undertaking or Government Department that could justify his exclusion from the tender process.</t>
  </si>
  <si>
    <t>NSIC/MSE</t>
  </si>
  <si>
    <t>(Items, Components, Raw amterial, services proposed to be sourced form Micro &amp; Small Enterprises):  The details of the Items, Components, Raw amterial, services which is proposed to bought/ availed from Micro and Small enterporises for the purpose of completion of works.</t>
  </si>
  <si>
    <t>GSTIN Number</t>
  </si>
  <si>
    <t>I</t>
  </si>
  <si>
    <t xml:space="preserve">GSTIN in the Sates/UT from where the supply of goods take place </t>
  </si>
  <si>
    <t>Name of the States/UT</t>
  </si>
  <si>
    <t>GSTIN number</t>
  </si>
  <si>
    <t>II</t>
  </si>
  <si>
    <t>GSTIN in the States/UT where the supply for services take place (states where sites under the subject package is situated)</t>
  </si>
  <si>
    <t>Attachment-20</t>
  </si>
  <si>
    <t>Bidder’s Name and Address (Bidder ) :</t>
  </si>
  <si>
    <t>We confirm that the declarations made in our bid, particularly Attachment-3 (QR) regarding eligibility/qualification data and documents submitted in our bid in support of the declarations, are true and correct to the best of our knowledge.</t>
  </si>
  <si>
    <t>We further confirm that we have filled up Attachment-3(QR). We also confirm that in support of meeting the Technical experience requirement as per Annexure-A (BDS), we have enclosed self-certified copy of Contract/ Award Letter and certificate from the utility for which the contract has been executed</t>
  </si>
  <si>
    <t>We shall furnish clarification to bid, if any sought by Employer pursuant to ITB clause 21.1. We understand that if we fail to rectify/furnish the requested documents if any, within 7 working days’ notice, our bid is liable to be rejected.</t>
  </si>
  <si>
    <t>We understand that any false declaration and/or misrepresentation of facts and/or furnishing of false/forged documents /information may lead to our debarment from participation in Employer tenders and that our Bid Security/ Contract Performance Guarantee may be forfeited besides other actions as deemed to be appropriate as per the provisions of the Bidding Document/Integrity Pact/Employer’s policy.</t>
  </si>
  <si>
    <t xml:space="preserve">Our Balance Bid Capacity net of works under execution, calculated as per Clause ITB 23.2.1 (i.e. 3T-B), as on 1st date** of the Quarter in which First Envelope Bids are to be opened i.e. 01st ……(month) 20.. (year) in equivalent  Indian Rupees is ………….. Crore. The details of value used for working out the Balance Bid Capacity as above, are as follows: </t>
  </si>
  <si>
    <t>Sl. No</t>
  </si>
  <si>
    <t>Value of Total Sales (including Taxes and Duties)(T)</t>
  </si>
  <si>
    <t>2015-16</t>
  </si>
  <si>
    <t>2016-17</t>
  </si>
  <si>
    <r>
      <rPr>
        <b/>
        <sz val="11"/>
        <rFont val="Book Antiqua"/>
        <family val="1"/>
      </rPr>
      <t>B.</t>
    </r>
    <r>
      <rPr>
        <sz val="11"/>
        <rFont val="Book Antiqua"/>
        <family val="1"/>
      </rPr>
      <t xml:space="preserve"> Value of existing commitments and ongoing similar works yet to be completed as on the 1st date of quarter of the financial year in which the bids are opened(B) as on 1st date of the Quarter in which First Envelope Bids are to be opened</t>
    </r>
  </si>
  <si>
    <t>Sl.No</t>
  </si>
  <si>
    <t>Value of Balance Works (B1) against the Contracts awarded by Employer</t>
  </si>
  <si>
    <t xml:space="preserve">Value of Balance Works (B2) against the Contracts awarded by Utilities other than Employer </t>
  </si>
  <si>
    <t>Total value of Balance Works (B){B=B1+B2}</t>
  </si>
  <si>
    <t>6**</t>
  </si>
  <si>
    <r>
      <t xml:space="preserve">Our/Our proposed manufacturer’s annual manufacturing capacity as certified by a Chartered Engineer or similar Professional/ Professional body/Govt Agencies is: 
----- MT/annum (for tower/tower parts)
</t>
    </r>
    <r>
      <rPr>
        <i/>
        <sz val="11"/>
        <rFont val="Book Antiqua"/>
        <family val="1"/>
      </rPr>
      <t xml:space="preserve"> [Certificate from Chartered Engineer or similar Professional/ Professional body/Govt Agencies in the country of the bidder/proposed manufacturer is to be enclosed along with this Attachment. Annual manufacturing capacity of all the manufacturers to be furnished separately]
***(Applicable only in case of Tower packages with scope for tower supply)</t>
    </r>
  </si>
  <si>
    <t>Notwithstanding above, we also understand that the Bid Capacity/Manufacturing Capacity as declared hereinabove, shall be subject to assessment, if any, by the Employer, which  shall be final and binding. We also confirm that the Employer may verify the supporting documents/ details in connection with above declarations. We further understand that in case of any unethical practices inter-alia including any misrepresentation of facts, submission of false and/or forged details/ documents/ declaration by us, we may be debarred from the participation in Employer’s tenders in future as considered appropriate by Employer and our Bid Security/ Contract Performance Guarantee shall be forfeited besides taking other actions as deemed appropriate.</t>
  </si>
  <si>
    <t xml:space="preserve">  (Signature of Power of Attorney holder)...................................................………..
                                     (Printed Name)..........................................………….
(Designation)................…………..............................
(Common Seal).…………..........................................
  (Signature of Key Managerial Person)...................................................………..
                                     (Printed Name)..........................................………….
(Designation)................…………..............................
(Common Seal).…………..........................................
</t>
  </si>
  <si>
    <t>Note: Key Managerial Personnel (KMP) of the company shall include CEO/Managing Director/ Company Secretary/ Director/ CFO/any of the partner in case of partnership firm/any other officer entrusted with substantial powers of the management of the affairs of the company/firm.</t>
  </si>
  <si>
    <t>Declaration for tax exemptions, reductions, allowances or benefits</t>
  </si>
  <si>
    <t>Safety Pact</t>
  </si>
  <si>
    <t xml:space="preserve">Declaration </t>
  </si>
  <si>
    <t>Declaration of Key Managerial Person and Power of Attorney holder</t>
  </si>
  <si>
    <t>100% of applicable Taxes and Duties i.e. GST, which are payable by the Purchaser under the Contract, shall be reimbursed by the Purchaser on production of satisfactory documentary evidence by the Supplier in accordance with the provisions of the Bidding Documents.</t>
  </si>
  <si>
    <t>We further understand that notwithstanding 4.0 above, in case of award on us, we shall also bear and pay/reimburse to us, GST  in respect of supplies by us to you, imposed on plant and equipment including manadatory sapare parts to be incorporated in to the facilities specified in shedule No.3 of price shedule in Second Envelope, by the Indian Laws.</t>
  </si>
  <si>
    <t>We meet the eligibility requirement and have no conflict of interest in accordance with ITB Clause 2.</t>
  </si>
  <si>
    <t>Integrity Pact, in a separate envelope, duly signed on each page by the person signing the bid.</t>
  </si>
  <si>
    <t>2016-2017</t>
  </si>
  <si>
    <t>2016 - 2017</t>
  </si>
  <si>
    <t>2020- 2021</t>
  </si>
  <si>
    <t>DGM(Tele-Contracts)</t>
  </si>
  <si>
    <t>2021- 2022</t>
  </si>
  <si>
    <t>2022- 2023</t>
  </si>
  <si>
    <t>2023-2024</t>
  </si>
  <si>
    <t>2018 - 2019</t>
  </si>
  <si>
    <t>3.(a)           </t>
  </si>
  <si>
    <t>3.(b)</t>
  </si>
  <si>
    <r>
      <rPr>
        <b/>
        <sz val="11"/>
        <rFont val="Book Antiqua"/>
        <family val="1"/>
      </rPr>
      <t xml:space="preserve">Are you a MSE owned by SC/ST* entrepreneures in line with public Procurement Policy for Micro and Small Enterprises (MSEs) order 2012 including subsequent amendment/notification/order 2012 including susequent amendment/notification/order (Indicate Yes/No)                      </t>
    </r>
    <r>
      <rPr>
        <sz val="11"/>
        <rFont val="Book Antiqua"/>
        <family val="1"/>
      </rPr>
      <t xml:space="preserve">                                                                       </t>
    </r>
    <r>
      <rPr>
        <b/>
        <sz val="11"/>
        <rFont val="Book Antiqua"/>
        <family val="1"/>
      </rPr>
      <t>Note:</t>
    </r>
    <r>
      <rPr>
        <i/>
        <sz val="11"/>
        <rFont val="Book Antiqua"/>
        <family val="1"/>
      </rPr>
      <t>Documentary evidence is to be attached.Please refere remarks at the end of the attachment</t>
    </r>
  </si>
  <si>
    <t>3.(c)</t>
  </si>
  <si>
    <t>If 3(b) is "Yes" please mention whether you are (Proprietary MSE/Partnership MSE/Private Limited Company) owned by SC/ST entrepreneures</t>
  </si>
  <si>
    <t>3.(d)</t>
  </si>
  <si>
    <t>Are you a MSE owned by women in line with Public Procurement Policy for Micro and Small Enterprises (MSEs) order 2012,Public Procurement Policy for Micro and Small Enterprises (MSEs) order 2018 including susequent amendment/notification/order (Indicate Yes/No)                                                                                             Note:Documentary evidence is to be attached.</t>
  </si>
  <si>
    <t>Remarks:</t>
  </si>
  <si>
    <t>*The definition of MSEs owned by SC/ST is as given under:</t>
  </si>
  <si>
    <t>a.</t>
  </si>
  <si>
    <t>In case of propritary MSE,propriator(s) shall be SC/ST.</t>
  </si>
  <si>
    <t>b.</t>
  </si>
  <si>
    <t>In case of partnership MSE,the SC/ST partners shall be holding at lease 51% shares in the unit.</t>
  </si>
  <si>
    <t>c.</t>
  </si>
  <si>
    <t>In case of Private Limited Companies, at least 51% share shall be held by SC/ST promoters.</t>
  </si>
  <si>
    <t>Yes(Documentary evidence attached)</t>
  </si>
  <si>
    <r>
      <rPr>
        <b/>
        <u/>
        <sz val="11"/>
        <rFont val="Book Antiqua"/>
        <family val="1"/>
      </rPr>
      <t>Documentary evidence:</t>
    </r>
    <r>
      <rPr>
        <b/>
        <sz val="11"/>
        <rFont val="Book Antiqua"/>
        <family val="1"/>
      </rPr>
      <t xml:space="preserve">Please provide scanned copy(ies) of SC/ST Certificate(s) issued by District Authority as applicable for ST/SC MSE Category as per the (a),(b) &amp; (c) above </t>
    </r>
  </si>
  <si>
    <t>(v) Attachment 21</t>
  </si>
  <si>
    <t>(w) Attachment 22</t>
  </si>
  <si>
    <t>(x) Attachment 23</t>
  </si>
  <si>
    <t>Compliance to the process related to the e-RA Terms &amp; Conditions and the Business Rules governing the e-RA</t>
  </si>
  <si>
    <t>2017-2018</t>
  </si>
  <si>
    <t>(Declaration of Key Managerial Person and Power of Attorney holder to be Submitted in Company Letter Head duly Signed &amp; Sealed)</t>
  </si>
  <si>
    <r>
      <t>[**1st day of the quarter in which the first envelope bids are opened  for e.g. If the actual date of opening of first envelope bids is 15th June 2016, the Balance bid capacity as on 01st April 2016 is to be declared)]
*(Applicable only in case of package for which the stipulated Qualification Requirements in respect of Technical experience pertains primarily to erection, testing and commissioning/civil works</t>
    </r>
    <r>
      <rPr>
        <i/>
        <sz val="11"/>
        <color indexed="10"/>
        <rFont val="Book Antiqua"/>
        <family val="1"/>
      </rPr>
      <t xml:space="preserve"> </t>
    </r>
    <r>
      <rPr>
        <i/>
        <sz val="11"/>
        <rFont val="Book Antiqua"/>
        <family val="1"/>
      </rPr>
      <t>viz. Telecom equipment/Telecom Repeater Shelter/transmission Line tower packages/Substation package/civil works package etc.)</t>
    </r>
  </si>
  <si>
    <t>2017-18</t>
  </si>
  <si>
    <t>Affidavit of Self certification regarding Minimum Local Content in line with PPP-MII order, 2017 and DoT-Notification-August 2018  if applicable</t>
  </si>
  <si>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and DoT-Notification-August 2018 , if applicable </t>
  </si>
  <si>
    <t>We confirm that we have also registered/we shall also get registered in the GST network with GSTIN, in all the states where the project located and the states froim which we shall make our supplies of our goods and services.</t>
  </si>
  <si>
    <r>
      <rPr>
        <b/>
        <sz val="11"/>
        <rFont val="Book Antiqua"/>
        <family val="1"/>
      </rPr>
      <t xml:space="preserve">A. </t>
    </r>
    <r>
      <rPr>
        <sz val="11"/>
        <rFont val="Book Antiqua"/>
        <family val="1"/>
      </rPr>
      <t>Maximum value of similar works (e.g. value related to Telecom equipment/OFC AMC&amp;LMC/Shelter costruction etc.  respectively) executed during the last 5 financial years taking into account the completed as well as the works in progress(T).</t>
    </r>
  </si>
  <si>
    <t xml:space="preserve">The Bidder must have supplied at least nine (9) numbers of PUF Shelters, covered in one or more contracts in last seven (7) years, out of which at least five (5) numbers of PUF Shelters should have been in satisfactory operation# for at least one (1) year as on the originally scheduled date of bid opening i.e.11.06.2019.                                   OR
The Bidder must have installed, tested and commissioned at least nine (9) numbers of PUF Shelters, covered in one or more contracts in last seven (7) years, out of which at least five (5) numbers of PUF Shelters should have been in satisfactory operation# for at least one (1) year as on the originally scheduled date of bid opening i.e. 11.06.2019.
     # Satisfactory operation: Certificate issued by the Employer (an end user) certifying the operation without any adverse remark.
a. Bidder shall furnish documentary evidence in support of meeting the qualification criteria as stated above like Copies of the work order, certificate from users towards satisfactory Execution/ performance etc. 
</t>
  </si>
  <si>
    <t xml:space="preserve"> On a separate page, using the following format, each Bidder (individual firms or partners of a joint venture) is requested to list the contracts of a nature similar to the proposed contract for which the Bidder wishes to qualify, undertaken during the last seven(07) years. The information is to be summarised for each such contract separately. (In case of Joint Venture bidder,if applicable, the information/details pertaining to each partners of the joint venture are to be furnished).</t>
  </si>
  <si>
    <r>
      <t xml:space="preserve">Financial Position </t>
    </r>
    <r>
      <rPr>
        <b/>
        <i/>
        <sz val="11"/>
        <rFont val="Book Antiqua"/>
        <family val="1"/>
      </rPr>
      <t>{Reference para 1.2 of Annexure-A (BDS)</t>
    </r>
  </si>
  <si>
    <t xml:space="preserve"> Bidder shall have liquid assets (L.A.) or/and evidence of access to or availability of credit facilities of not less than INR. 84,14,475.00</t>
  </si>
  <si>
    <t xml:space="preserve"> The Minimum Average Annual Turnover (MAAT)* for best 3 (three) years out of last 5 (five) financial years should be at least INR.5,04,86,851.00</t>
  </si>
  <si>
    <t xml:space="preserve"> POWERGRID values full compliance with all relevant laws and regulations, and the principles of economical use of resources, and of fairness and transparency in its relations with its Bidders/Contractors.</t>
  </si>
  <si>
    <r>
      <t xml:space="preserve">POWERGRID intends to award, under laid-down organizational procedures, contact(s) for </t>
    </r>
    <r>
      <rPr>
        <b/>
        <sz val="11"/>
        <rFont val="Book Antiqua"/>
        <family val="1"/>
      </rPr>
      <t/>
    </r>
  </si>
  <si>
    <t xml:space="preserve">  POWERGRID values full compliance with all relevant laws and regulations, and the principles of economical use of resources, and of fairness and transparency in its relations with its Bidders/Contractors.</t>
  </si>
  <si>
    <t>NRTCC/C&amp;M/19-20/OUTSOURCED SERVICES NR/1119</t>
  </si>
  <si>
    <t>OUTSOURCING OF SERVICES FOR OPERATION &amp; L1 MAINTENANCE SUPPORT OF TELECOM NODES IN NR</t>
  </si>
  <si>
    <t xml:space="preserve">3 Years </t>
  </si>
  <si>
    <t>Bidder's name and Address</t>
  </si>
  <si>
    <t>POWERGRID intends to award, under laid-down organizational procedures, contact(s) for</t>
  </si>
  <si>
    <t>Sr. DGM (Tel-CS &amp; Wi-Fi) 
Power Grid Corporation of India Limited,
Western Region Telecom Control Center, 
F-3, Central Road, MIDC Area,
Marol, Andheri(East),
Mumbai-400093</t>
  </si>
  <si>
    <t xml:space="preserve">SR. DGM [TEL-CS &amp; Wi-Fi]
WESTERN REGION TELECOM CONTROL CENTRE
POWER GRID CORPORATION OF INDIA LIMITED,
F-3, CENTRAL ROAD, MIDC AREA, MAROL,
ANDHERI (EAST), MUMBAI-93
</t>
  </si>
  <si>
    <t>Sole Bidder</t>
  </si>
  <si>
    <t>2019-20</t>
  </si>
  <si>
    <t>2019-2020</t>
  </si>
  <si>
    <t>2018-2019</t>
  </si>
  <si>
    <t>1. We hereby furnish the details of the Items, Components, Raw amterial, services which we propose to buy/ avail from Micro &amp; Small Enterprises (MSEs) for the purpose of completion of works under the subject Package:</t>
  </si>
  <si>
    <t>2019 - 2020</t>
  </si>
  <si>
    <t>2017- 2018</t>
  </si>
  <si>
    <t>2024-2025</t>
  </si>
  <si>
    <t>2018-19</t>
  </si>
  <si>
    <r>
      <t xml:space="preserve">We confirm that Bid Form and Price Schedules (in the </t>
    </r>
    <r>
      <rPr>
        <b/>
        <sz val="11"/>
        <rFont val="Book Antiqua"/>
        <family val="1"/>
      </rPr>
      <t>SRM Portal</t>
    </r>
    <r>
      <rPr>
        <sz val="11"/>
        <rFont val="Book Antiqua"/>
        <family val="1"/>
      </rPr>
      <t>) in the Second Envelope have been filled up by us as per the provisions of the Instruction to Bidders. Further, we have noted that the same shall be evaluated as per the provisions of the Bidding Documents.</t>
    </r>
  </si>
  <si>
    <t>i</t>
  </si>
  <si>
    <t>ii</t>
  </si>
  <si>
    <t>iii</t>
  </si>
  <si>
    <t>iv</t>
  </si>
  <si>
    <t>v</t>
  </si>
  <si>
    <t>vi</t>
  </si>
  <si>
    <t>vii</t>
  </si>
  <si>
    <t>viii</t>
  </si>
  <si>
    <t>ix</t>
  </si>
  <si>
    <t>x</t>
  </si>
  <si>
    <t>Total Bill of Material</t>
  </si>
  <si>
    <t>xi</t>
  </si>
  <si>
    <t>List and total cost value of input used to manufacture the Goods/to provide services/in construction of works</t>
  </si>
  <si>
    <t>xii</t>
  </si>
  <si>
    <t>List and total cost of input which are domestically sourced. Value addition certificates from suppliers, if the input is not in-house to be attached</t>
  </si>
  <si>
    <t>xiii</t>
  </si>
  <si>
    <t xml:space="preserve">I ________S/o, D/o, W/o, _____________________Resident of_________________________________________________________ hereby solemnly affirm and declare as under: </t>
  </si>
  <si>
    <t>That the local content for all inputs which constitute the said goods/services/works has been verified by me and I am responsible for the correctness of the claims made therein</t>
  </si>
  <si>
    <t xml:space="preserve">Name   and   details of the Local Supplier (Registered Office, Manufacturing unit location, nature of legal entity) 
</t>
  </si>
  <si>
    <t xml:space="preserve">Date on which this certificate is issued </t>
  </si>
  <si>
    <t xml:space="preserve">Telecom Products/Services/Works for which the certificate is produced </t>
  </si>
  <si>
    <t xml:space="preserve">Procuring entity  to whom the certificate is furnished </t>
  </si>
  <si>
    <t xml:space="preserve">Name and contact details of the unit of the Local Supplier (s) </t>
  </si>
  <si>
    <t xml:space="preserve">Sale Price of the product </t>
  </si>
  <si>
    <t xml:space="preserve">Ex-Factory Price of the product </t>
  </si>
  <si>
    <t xml:space="preserve">Freight, insurance and handling </t>
  </si>
  <si>
    <t xml:space="preserve">List and cost of inputs which are imported, directly or indirectly </t>
  </si>
  <si>
    <t xml:space="preserve">For and on behalf of……………………………………………… (Name of firm/entity) 
Authorized signatory (To be duly authorized by the Board of Directors) 
&lt;Insert Name,  Designation and Contact No.&gt; </t>
  </si>
  <si>
    <t>Attachment-22</t>
  </si>
  <si>
    <t>(Declaration regarding events encountered pursuant to ITB Clause 2.1)</t>
  </si>
  <si>
    <t xml:space="preserve">In accordance with the relevant provisions of the bidding documents inter-alia including for assessment of capacity and capability, we furnish herewith our data/details/documents alongwith other information, as follows </t>
  </si>
  <si>
    <t xml:space="preserve">Event </t>
  </si>
  <si>
    <t xml:space="preserve">Whether there was Termination of Contract(s) due to Contractor’s default </t>
  </si>
  <si>
    <t xml:space="preserve">Whether there was Encashment of CPG(s) due to non-performance </t>
  </si>
  <si>
    <t>Whether there was repeated failure of major Equipment(s) while in service*</t>
  </si>
  <si>
    <r>
      <t>Whether substantial portion of works (</t>
    </r>
    <r>
      <rPr>
        <u/>
        <sz val="11.5"/>
        <rFont val="Book Antiqua"/>
        <family val="1"/>
      </rPr>
      <t>more than 50% of the Contract*</t>
    </r>
    <r>
      <rPr>
        <sz val="11.5"/>
        <rFont val="Book Antiqua"/>
        <family val="1"/>
      </rPr>
      <t xml:space="preserve">*) is sub-contracted, under an existing Contract </t>
    </r>
  </si>
  <si>
    <t xml:space="preserve">Whether more than 25% of the Contract price (awarded value), in aggregate, is  paid to sub-contractors/suppliers as Direct payment, under an existing Contract, due to financial position of Contractor </t>
  </si>
  <si>
    <r>
      <t xml:space="preserve">Firm has been referred to NCLT under Insolvency &amp; Bankruptcy Code </t>
    </r>
    <r>
      <rPr>
        <i/>
        <sz val="11.5"/>
        <rFont val="Book Antiqua"/>
        <family val="1"/>
      </rPr>
      <t>(IRP has been appointed or Liquidation proceedings have been initiated under IBC)</t>
    </r>
  </si>
  <si>
    <t xml:space="preserve">Note: </t>
  </si>
  <si>
    <t>Information regarding events at Sl. No. 1 to 5 shall be furnished for events occurred during last one year under the contract(s) executed by you for POWERGRID (Owned as well as Consultancy)</t>
  </si>
  <si>
    <t xml:space="preserve">Scope of the contract which is permissible to be sub-contracted as per bidding documents, shall be excluded. </t>
  </si>
  <si>
    <t>Scope of the Contract which primarily relates to the Qualification Requirement (QR) of the bidder as illustrated below:</t>
  </si>
  <si>
    <t>Type of Package/ Contract</t>
  </si>
  <si>
    <t>Main aspect of the QR</t>
  </si>
  <si>
    <t xml:space="preserve">Criteria for working out 50% of the Contract </t>
  </si>
  <si>
    <t xml:space="preserve">Conductor/Insulator Package </t>
  </si>
  <si>
    <t>Manufacture &amp; Supply</t>
  </si>
  <si>
    <t>50% of the total supply of Conductor/Insulator under the Contract</t>
  </si>
  <si>
    <t>Tower Package</t>
  </si>
  <si>
    <t>Construction of Transmission Line</t>
  </si>
  <si>
    <t>50% of the total Transmission Line construction under the Contract</t>
  </si>
  <si>
    <t>Substation(AIS) Package</t>
  </si>
  <si>
    <t>Construction of bays</t>
  </si>
  <si>
    <t>50% of the total bays construction under the Contract</t>
  </si>
  <si>
    <t>Transformer/Reactor</t>
  </si>
  <si>
    <t>Manufacture &amp;  Supply</t>
  </si>
  <si>
    <t>50% of the total supply of Transformer/Reactor under the Contract</t>
  </si>
  <si>
    <t>Substation(GIS) Package</t>
  </si>
  <si>
    <t>Manufacture &amp;  Supply of GIS bays</t>
  </si>
  <si>
    <t>50% of the total supply of GIS bays under the Contract</t>
  </si>
  <si>
    <t>The guiding principles as illustrated above shall be followed while dealing with other packages/contracts.</t>
  </si>
  <si>
    <t>Date on which the firm has been referred to NCLT under Insolvency &amp; Bankruptcy Code (IRP has been appointed or Liquidation proceedings have been initiated under IBC)</t>
  </si>
  <si>
    <t xml:space="preserve"> Yes</t>
  </si>
  <si>
    <t xml:space="preserve"> No</t>
  </si>
  <si>
    <t>We confirm that the above information/declarations and documents submitted in support of the same are true and correct to the best of our knowledge. We understand that any false declaration and/or misrepresentation of facts and/or false/forged documents/information may lead to our debarment from participation in Employer tenders and that our Bid Security/Contract Performance Guarantee may be forfeited besides other actions as deemed to be appropriate as per the provisions of the Bidding Documents/Integrity Pact/Employer’s policy.</t>
  </si>
  <si>
    <r>
      <t> </t>
    </r>
    <r>
      <rPr>
        <sz val="11.5"/>
        <rFont val="Book Antiqua"/>
        <family val="1"/>
      </rPr>
      <t>No</t>
    </r>
  </si>
  <si>
    <r>
      <t xml:space="preserve"> </t>
    </r>
    <r>
      <rPr>
        <sz val="11.5"/>
        <rFont val="Book Antiqua"/>
        <family val="1"/>
      </rPr>
      <t>Yes</t>
    </r>
    <r>
      <rPr>
        <vertAlign val="superscript"/>
        <sz val="11.5"/>
        <rFont val="Book Antiqua"/>
        <family val="1"/>
      </rPr>
      <t>@</t>
    </r>
  </si>
  <si>
    <r>
      <t xml:space="preserve">  </t>
    </r>
    <r>
      <rPr>
        <sz val="11.5"/>
        <rFont val="Book Antiqua"/>
        <family val="1"/>
      </rPr>
      <t>No</t>
    </r>
  </si>
  <si>
    <t xml:space="preserve">Select </t>
  </si>
  <si>
    <t xml:space="preserve">In case POWERGRID has issued a letter in this regard wherein the firm has been put on hold from award of further contract(s) for a specified period and this specified period of hold is yet to expire, the bidder shall indicate “Yes” against this event.  </t>
  </si>
  <si>
    <t xml:space="preserve">*2 </t>
  </si>
  <si>
    <t>For thepurpose of working out 50% of the Contract, following shall be taken into account suitably:</t>
  </si>
  <si>
    <t>**3</t>
  </si>
  <si>
    <t>…………………………………</t>
  </si>
  <si>
    <t>Whether the process under IBC has been concluded (If yes, supporting documents be submitted)</t>
  </si>
  <si>
    <t>S. No.</t>
  </si>
  <si>
    <t>@</t>
  </si>
  <si>
    <t xml:space="preserve">  4. Regarding Sl. No. 6, in case of ‘Yes’, following information shall be submitted additionally:</t>
  </si>
  <si>
    <t>In support of the additional information required as per ITB Sub-Clause 9.3 (q) of the Bidding Documents, we furnish herewith our data/details/documents etc., alongwith other information, as follows (the stipulations have been reproduced in italics for ready reference):</t>
  </si>
  <si>
    <t>The Bidder shall furnish</t>
  </si>
  <si>
    <r>
      <t xml:space="preserve">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t>
    </r>
    <r>
      <rPr>
        <sz val="11"/>
        <rFont val="Book Antiqua"/>
        <family val="1"/>
      </rPr>
      <t>[Reference ITB clause 9.3(q)(i)]</t>
    </r>
  </si>
  <si>
    <t xml:space="preserve">In accordance with 1.0, Certificate(s) from banker as per requisite format, indicating various fund based/non fund based limits sanctioned to the bidder or each member of the joint venture and the extent of utilization as on date is/are enclosed, as per following details: </t>
  </si>
  <si>
    <t>Name of the Bidder(Sole Bidder)</t>
  </si>
  <si>
    <t>Name of the Banker by whom Certificate Issued</t>
  </si>
  <si>
    <t>Date of Certificate (Should not be earlier than 3 months prior to date of Bid Opening)</t>
  </si>
  <si>
    <t>Weather fund based/non fund based limitsare indicated in the certificate</t>
  </si>
  <si>
    <t>Weather extent of utilization is indicated in the Certificate</t>
  </si>
  <si>
    <t>The Bidder should accordinglyalso provide the following information/documents:</t>
  </si>
  <si>
    <t>Detail of Banker</t>
  </si>
  <si>
    <t>Name of the Banker</t>
  </si>
  <si>
    <t>Address of the Banker</t>
  </si>
  <si>
    <t>ContactName and Detail</t>
  </si>
  <si>
    <t>As per Para1.0, Authorization Letter(s) from the bidder (in case of JV bidder, from all the partners)addressed to the Banker(s), authorizing POWERGRID to seek queries about the bidder with the Banker(s) and advising the Banker(s)to reply same promptly, is/are enclosed as per following details</t>
  </si>
  <si>
    <t>S.No.</t>
  </si>
  <si>
    <t>Letter Ref</t>
  </si>
  <si>
    <t>Addressed to (Name of the Bank)</t>
  </si>
  <si>
    <t>As per BDS/ITB Clause 9.3(q), bidder shall furnish the details of their provident fund code Number</t>
  </si>
  <si>
    <t>Name of the Bidder/JV Partner</t>
  </si>
  <si>
    <t>Provident Fund Code Number</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</si>
  <si>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</si>
  <si>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regarding previous transgressions of Integrity Pact</t>
  </si>
  <si>
    <r>
      <t xml:space="preserve">The Bidder should providethe detailed information regarding previous transgressions of Integrity Pact that occurred in the last 10Years with any other Public Sector Undertaking or Government Department or any other Company, in any country </t>
    </r>
    <r>
      <rPr>
        <sz val="11"/>
        <rFont val="Book Antiqua"/>
        <family val="1"/>
      </rPr>
      <t>[Reference ITB clause 9.3(q)(iv)]</t>
    </r>
  </si>
  <si>
    <t>Details regarding previous transgressions of Integrity Pact that occurred in the last 10Years</t>
  </si>
  <si>
    <t>Name of Client</t>
  </si>
  <si>
    <t>Details of Transgression of Integrity Pact by the Bidder</t>
  </si>
  <si>
    <t>………………………………………</t>
  </si>
  <si>
    <t>(2)   If the Bidder makes incorrect statement on this subject, he can be disqualified from the tender process or the contract, if already awarded, can be terminated for such reason.</t>
  </si>
  <si>
    <t>(1)  POWERGRID will enter into agreements with identical conditions as this one with all bidders.</t>
  </si>
  <si>
    <t>(2)  POWERGRID will disqualify from the tender process any bidder who does not sign this Pact or violate its provisions.</t>
  </si>
  <si>
    <t>(*)Section VII – Independent External Monitor/Monitors</t>
  </si>
  <si>
    <t>(1)  POWERGRID has appointed a panel of Independent External Monitors (IEMs) for this Pact with the approval of Central Vigilance Commission (CVC), Government of India, out of which one of the IEMs has been indicated in the
NIT/IFB</t>
  </si>
  <si>
    <t>(2) 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</si>
  <si>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(3) The IEM is not subject to instructions by the representatives of the parties and performs his functions neutrally and independently. He reports to the Chairman-cum-Managing Director, POWERGRID.</t>
  </si>
  <si>
    <t>(4) 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 Subcontractor(s)with confidentiality.</t>
  </si>
  <si>
    <t>(5) POWERGRID will provide to the IEM information as sought by him which could have an impact on the contractual relations between POWERGRID and the Bidder/Contractor related to this contract.</t>
  </si>
  <si>
    <t>(6) 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</si>
  <si>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 The IEM will submit a written report to the Chairman-cum-Managing Director, POWERGRID within 8 to 10 weeks from the date of reference or intimation to him by POWERGRID and, should the occasion arise, submit proposals for correcting problematic situations.</t>
  </si>
  <si>
    <t>(8) 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</si>
  <si>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(9) The word ‘IEM’ would include both singular and plural.</t>
  </si>
  <si>
    <t>(1) This agreement is subject to India Law.  Place of performance and jurisdiction is the establishment of POWERGRID.  The Arbitration clause provided in the main tender document / contract shall not be applicable for any issue / dispute arising under Integrity Pact.</t>
  </si>
  <si>
    <t>(2) Changes and supplements as well as termination notices need to be made in writing.</t>
  </si>
  <si>
    <t>(3) If the contractor is a partnership firm or a consortium or Joint Venture, this agreement must be signed by all partners, consortium members and Joint Venture Partners</t>
  </si>
  <si>
    <t>(4) Nothing in this agreement shall affect the rights of the parties available under the General Conditions of Contract (GCC) and Special Conditions of Contract (SCC)</t>
  </si>
  <si>
    <t>(5) Views expressed or suggestions/submissions made by the parties and the recommendations of the CVO in respect of the violation of this agreement, shall not be relied on or introduced as evidence in the arbitral or judicial proceedings (arising out of the arbitral proceedings) by the parties in connection with the disputes/differences arising out of the subject contract.</t>
  </si>
  <si>
    <t>(6) Should one or several provisions of this agreement turn out to be invalid, the remainder of this agreement remains valid.  In this case, the parties will strive to come to an agreement to their original intentions.</t>
  </si>
  <si>
    <r>
      <rPr>
        <b/>
        <sz val="12"/>
        <rFont val="Book Antiqua"/>
        <family val="1"/>
      </rPr>
      <t>(*</t>
    </r>
    <r>
      <rPr>
        <sz val="12"/>
        <rFont val="Book Antiqua"/>
        <family val="1"/>
      </rPr>
      <t>) This Section shall be applicable for only those packages wherein the IEMs have been identified in Section – I : Invitation for Bids and/or Clause ITB 9.3 in Section – III: Bid Data Sheets of Conditions of Contract, Volume-I of the Bidding Documents.</t>
    </r>
  </si>
  <si>
    <t>Name: ………………………..                                       Name:…………………………………</t>
  </si>
  <si>
    <t>Designation: ………………………..                            Designation:…………………………………</t>
  </si>
  <si>
    <t>Witness 1: ………………………..                                Witness 1:…………………………………</t>
  </si>
  <si>
    <t>(Name &amp; Address): ………………………..                 (Name &amp; Address):…………………………………</t>
  </si>
  <si>
    <t>…………………... ………………………..                 …………………..…………………………………</t>
  </si>
  <si>
    <t>Witness 2: ………………………..                                Witness 2:…………………………………</t>
  </si>
  <si>
    <t>Attachment-24</t>
  </si>
  <si>
    <t>(xi) Attachment 24</t>
  </si>
  <si>
    <t>Declaration regarding events encountered pursuant to ITB Clause 2.1</t>
  </si>
  <si>
    <t xml:space="preserve">20) The Bidder / Contractor accepts the provisions regarding safety, including payment of any sums to POWERGRID, in case of any violation of the safety requirements / provisions during execution of the Transmission Projects, as built in the Contractual Conditions, Safety Planand the Safety Pact, and confirm to abide by the same. </t>
  </si>
  <si>
    <t>This Pact begins when both parties have legally signed it.  It expires for the successful Bidder/Contractor after the closure of the contract and for all other Bidder’s after the contract has been awarded.</t>
  </si>
  <si>
    <t xml:space="preserve"> (Compliance to the process related to the e-RA Terms &amp; Conditions and the Business Rules governing the e-RA)</t>
  </si>
  <si>
    <t xml:space="preserve">This has reference to the Terms &amp; Conditions for the e-Reverse Auction mentioned in the Business Rules for </t>
  </si>
  <si>
    <t xml:space="preserve">We confirm that </t>
  </si>
  <si>
    <t>1. The undersigned is authorized representative of the Bidder.</t>
  </si>
  <si>
    <t>2. We have studied the e-Reverse Auction Terms &amp; Conditions and the Business Rules governing the e-Reverse Auction as mentioned in your letter and confirm our agreement to them.</t>
  </si>
  <si>
    <t>3) We understand that ASP shall arrange to demonstrate/ train (if not trained earlier) bidders’ nominated person(s), without any cost. They will also explain all the Rules related to e-Reverse Auction/ Business Rules Document to be adopted along with bid manual. We have further noticed that we at own discretion may ask for additional training to use the e-RA platform well in advance before start of the e-RA event by contacting the ASP at any suitable time. All such additional trainings shall also be free of cost.</t>
  </si>
  <si>
    <r>
      <rPr>
        <sz val="11"/>
        <rFont val="Book Antiqua"/>
        <family val="1"/>
      </rPr>
      <t>4)</t>
    </r>
    <r>
      <rPr>
        <b/>
        <sz val="11"/>
        <rFont val="Book Antiqua"/>
        <family val="1"/>
      </rPr>
      <t xml:space="preserve"> </t>
    </r>
    <r>
      <rPr>
        <sz val="11"/>
        <rFont val="Book Antiqua"/>
        <family val="1"/>
      </rPr>
      <t xml:space="preserve">We further re-confirm that within an hour of conclusion of e-Reverse Auction, we will submit confirmation of our final offered price in e-Reverse Auction including the break-up under individual head of the template [i.e. </t>
    </r>
    <r>
      <rPr>
        <b/>
        <sz val="11"/>
        <rFont val="Book Antiqua"/>
        <family val="1"/>
      </rPr>
      <t>CIF/Ex-works Price, Port handling &amp; Custom clearance, Local Transportation, In-transit Insurance, loading and unloading, Installation Charges, Type Test Charges, Training Charges, Customs Duty, GST for supply of Goods and Installation Services etc., as applicable</t>
    </r>
    <r>
      <rPr>
        <sz val="11"/>
        <rFont val="Book Antiqua"/>
        <family val="1"/>
      </rPr>
      <t>]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t>
    </r>
  </si>
  <si>
    <t xml:space="preserve">We We hereby confirm that we will honor the Bids placed by us during the auction process. </t>
  </si>
  <si>
    <t>Attachments 3, 4, 4(A), 5, 5(A), 6 (C), 6 (T), 7, 8, 9, 10, 11, 12, 13, 14-IP, 15, 16, 17, 18, 19,20, 21,22, 23, 24 and Bid Form for 1st Envelope are included here.</t>
  </si>
  <si>
    <t xml:space="preserve">Specification No. WRTCC/CS/20-21/AMC-LMC/B2 </t>
  </si>
  <si>
    <t>AMC of Underground /Overhead OFC links of Ahmedabad Intracity, Ahmedabad - Gandhinagar- Dehgam Route &amp;  Ahmedabad - Vadodara Expressway from repeater MS42.4 to MS0.0 and  LMC  for providing the last mile Connectivities to various cities of Gujarat i.e. Ahmedabad , Gandhinagar, Nadiad, Rajkot, Mahesana, Banaskatha, Jamnagar, Patan, Kutch, Bhavnagar, Amreli, Dev Dwarka &amp; Sabarkantha and all remaining cities of Saurashtra, Kutch &amp; North Gujarat for the period of the Three Years under PKG- B2 in Western Region</t>
  </si>
  <si>
    <t xml:space="preserve">a) Routine Maintenance and Breakdown Maintenance works of Underground Fiber Optic cable system for atleast 212 kms of cumulative length in not more than three contracts within the last seven (7) years as on the originally scheduled date of bid opening i.e. 28.08.2020
OR
b) Erection of Underground Fiber Optic Cable system for atleast 43 kms of cumulative length of underground duct along with laying &amp; testing of UGOFC therein, in not more than three contracts within the last seven (7) years as on the originally scheduled date of bid opening i.e. 28.08.2020
 </t>
  </si>
  <si>
    <t>Minimum Average Annual Turnover *(MAAT) for the best three (3) years i.e. 36 months out of last five (5) financial years of the bidder should be at least Rs. 1,12,98,425.</t>
  </si>
  <si>
    <r>
      <t>That I will agree to abide by the terms and conditions of the Public Procurement (Preference to Make in India) Order, 2017  of Government of India issued vide Notification No:P-45021/2/2017 -BE-II dated 15/06/2017, its revision dated 04.06.2020 (hereinafter PPP-MII order) and Public Procurement (Preference to Make in India) Order, 2017- Notification of Telecom Products, Services or Works</t>
    </r>
    <r>
      <rPr>
        <b/>
        <sz val="11"/>
        <rFont val="Book Antiqua"/>
        <family val="1"/>
      </rPr>
      <t xml:space="preserve"> </t>
    </r>
    <r>
      <rPr>
        <sz val="12"/>
        <rFont val="Book Antiqua"/>
        <family val="1"/>
      </rPr>
      <t>issued vide Notification No. 18-10/2017-IP dated 29.08.2018 by Department of Telecommunications (DOT) (hereinafter, DoT Order) and</t>
    </r>
    <r>
      <rPr>
        <sz val="11"/>
        <color indexed="12"/>
        <rFont val="Book Antiqua"/>
        <family val="1"/>
      </rPr>
      <t xml:space="preserve"> </t>
    </r>
    <r>
      <rPr>
        <sz val="11"/>
        <rFont val="Book Antiqua"/>
        <family val="1"/>
      </rPr>
      <t xml:space="preserve">any subsequent modifications/Amendments, if any and </t>
    </r>
  </si>
  <si>
    <t xml:space="preserve">That the information furnished hereinafter is correct to the best of my knowledge and belief and I undertake to produce relevant records before the procuring entity/POWERGRID or any other Government authority for the purpose of assessing the local content of goods/services/works supplied by me for  ……………………………………............................................ (Enter the name of the package). </t>
  </si>
  <si>
    <t>That the 'Local Content' as defined in the PPP-MII order and DoT Order in the goods/services/works supplied by me for ……………………………………………………………………………………... (Enter the name of the package) is…….. Percent (%).</t>
  </si>
  <si>
    <r>
      <t xml:space="preserve">That the goods/services/works supplied by me for ……………………………………………………………………………………... (Enter the name of the package) meet the 'Local Content' requirement as defined in the PPP-MII order and DoT Order for 'Class-I Local Supplier'/ 'Class-II Local Supplier' </t>
    </r>
    <r>
      <rPr>
        <i/>
        <sz val="11"/>
        <rFont val="Book Antiqua"/>
        <family val="1"/>
      </rPr>
      <t>(Choose as applicable)</t>
    </r>
  </si>
  <si>
    <t>That the value addition for the purpose of meeting the ‘Local Content ‘has been made by me at ……………………… (Enter the details of the location(s) at which value addition is made)</t>
  </si>
  <si>
    <t>That in the event of the local content of the Goods/Services/Works mentioned herein is found to be incorrect and not meeting the prescribed Local Content criteria, based on the assessment of procuring agency (ies)/POWERGRID/Government Authorities for the purpose of assessing the local content, action shall be taken against me in line with the PPP-MII order, DOT order and provisions of the Integrity pact/ Bidding Documents.</t>
  </si>
  <si>
    <t>I agree to maintain the following information in the Company's record for a period of 8 years and shall make this available for verification to any statutory authority</t>
  </si>
  <si>
    <r>
      <t xml:space="preserve">Percentage of local content  claimed and whether it meets the Local Content prescribed for 'Class-I Local Supplier'/ 'Class-II Local Supplier' </t>
    </r>
    <r>
      <rPr>
        <i/>
        <sz val="11"/>
        <rFont val="Book Antiqua"/>
        <family val="1"/>
      </rPr>
      <t>(Choose as Applicable)</t>
    </r>
  </si>
  <si>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DoT Order, if applicable [to be submitted on the letter head of the issuer.]</t>
  </si>
  <si>
    <t>We have read and understood the provisions of “Public Procurement (Preference to Make in India) Order, 2017” dated 15/06/2017, its revision dated 04/06/2020 [hereinafter, “PPP-MII Order”] issued by Department of promotion of Industry and Internal trade (DPIIT), Ministry of Commerce and Industry, Government of India and Public Procurement (Preference to Make in India) Order,2017-Notification of Telecom products, Services or Works issued vide Notification No.18-10/2017-IP dated 29.08.2018 by Department of Telecommunications (DoT) (hereinafter, DoT-Order)</t>
  </si>
  <si>
    <r>
      <t>In line with the provisions of the PPP-MII Order and DoT Order, M/s. ………......................[Enter the name of the Bidder] [hereinafter, “Class-I Local Supplier"/ "Class-II Local Supplier” (</t>
    </r>
    <r>
      <rPr>
        <i/>
        <sz val="11"/>
        <rFont val="Book Antiqua"/>
        <family val="1"/>
      </rPr>
      <t>choose as applicable</t>
    </r>
    <r>
      <rPr>
        <sz val="11"/>
        <rFont val="Book Antiqua"/>
        <family val="1"/>
      </rPr>
      <t xml:space="preserve">)] have submitted an Affidavit of self-certification to M/s. Power Grid Corporation of India Limited [hereinafter, POWERGRID] regarding Local Content in Goods/Services/Works to be supplied by the "Class-I Local Supplier"/ "Class-II Local Supplier" </t>
    </r>
    <r>
      <rPr>
        <i/>
        <sz val="11"/>
        <rFont val="Book Antiqua"/>
        <family val="1"/>
      </rPr>
      <t>(Choose as Applicable)</t>
    </r>
    <r>
      <rPr>
        <sz val="11"/>
        <rFont val="Book Antiqua"/>
        <family val="1"/>
      </rPr>
      <t xml:space="preserve"> for ………………....................... [Enter the name of the package], wherein they have agreed to abide by the terms and conditions of the PPP-MII Order and DoT Order.</t>
    </r>
  </si>
  <si>
    <t>Further, in line with the PPP-MII Order, the statutory auditor or cost auditor of the company (in the case of companies) or a practicing cost accountant or practicing chartered accountant (in respect of suppliers other than companies) shall provide a certificate giving the percentage of Local Content in the Goods/Service/Works to be supplied by the "Class-I Local Supplier"/ "Class-II Local Supplier" (Choose as Applicable) for ………………............................................... [Enter the name of the package].</t>
  </si>
  <si>
    <r>
      <t xml:space="preserve">Accordingly, we, the Statutory Auditor(s) / Cost auditor of the "Class-I Local Supplier"/ "Class-II Local Supplier" (Choose as Applicable) / a practicing cost accountant or practicing chartered accountant (choose as applicable), certify that the Local Content as defined under the PPP-MII and DoT Order, in the Goodss/Services/Works to be supplied by the "Class-I Local Supplier"/ "Class-II Local Supplier" (Choose as Applicable) for ………………............................. [Enter the name of the package] is ……….. Percentage </t>
    </r>
    <r>
      <rPr>
        <i/>
        <sz val="11"/>
        <rFont val="Book Antiqua"/>
        <family val="1"/>
      </rPr>
      <t>(Specify the percentage of local content).</t>
    </r>
  </si>
  <si>
    <t>NOT APPLICABLE</t>
  </si>
  <si>
    <t xml:space="preserve">Format for Affidavit of Self certification regarding Local Content in line with PPP-MII order and DoT Order, if applicable, to be provided on a non-judicial stamp paper of Rs. 100/-. </t>
  </si>
  <si>
    <t>Name of Manufecturer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</si>
</sst>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4" formatCode="_-&quot;£&quot;* #,##0.00_-;\-&quot;£&quot;* #,##0.00_-;_-&quot;£&quot;* &quot;-&quot;??_-;_-@_-"/>
    <numFmt numFmtId="164" formatCode="_(&quot;$&quot;* #,##0.00_);_(&quot;$&quot;* \(#,##0.00\);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 numFmtId="173" formatCode="[$-409]dd/mmm/yy;@"/>
    <numFmt numFmtId="174" formatCode="[$-409]d/mmm/yy;@"/>
    <numFmt numFmtId="175" formatCode="[$-409]d\-mmm\-yy;@"/>
  </numFmts>
  <fonts count="102">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sz val="12"/>
      <name val="Book Antiqua"/>
      <family val="1"/>
    </font>
    <font>
      <strike/>
      <sz val="11"/>
      <name val="Book Antiqua"/>
      <family val="1"/>
    </font>
    <font>
      <sz val="8"/>
      <name val="Arial"/>
      <family val="2"/>
    </font>
    <font>
      <sz val="12"/>
      <name val="Arial"/>
      <family val="2"/>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2"/>
      <color indexed="9"/>
      <name val="Book Antiqua"/>
      <family val="1"/>
    </font>
    <font>
      <sz val="14"/>
      <color indexed="9"/>
      <name val="Times New Roman"/>
      <family val="1"/>
    </font>
    <font>
      <sz val="14"/>
      <color indexed="9"/>
      <name val="Book Antiqua"/>
      <family val="1"/>
    </font>
    <font>
      <b/>
      <sz val="8"/>
      <color indexed="12"/>
      <name val="Times New Roman"/>
      <family val="1"/>
    </font>
    <font>
      <b/>
      <sz val="8"/>
      <name val="Book Antiqua"/>
      <family val="1"/>
    </font>
    <font>
      <i/>
      <sz val="10"/>
      <name val="Book Antiqua"/>
      <family val="1"/>
    </font>
    <font>
      <b/>
      <u/>
      <sz val="11"/>
      <name val="Book Antiqua"/>
      <family val="1"/>
    </font>
    <font>
      <sz val="12"/>
      <name val="Arial"/>
      <family val="2"/>
    </font>
    <font>
      <sz val="10"/>
      <name val="Arial"/>
      <family val="2"/>
    </font>
    <font>
      <sz val="11"/>
      <name val="Arial"/>
      <family val="2"/>
    </font>
    <font>
      <b/>
      <sz val="11"/>
      <color indexed="8"/>
      <name val="Book Antiqua"/>
      <family val="1"/>
    </font>
    <font>
      <b/>
      <sz val="11"/>
      <color indexed="18"/>
      <name val="Book Antiqua"/>
      <family val="1"/>
    </font>
    <font>
      <sz val="11"/>
      <name val="Verdana"/>
      <family val="2"/>
    </font>
    <font>
      <b/>
      <sz val="11"/>
      <color indexed="10"/>
      <name val="Book Antiqua"/>
      <family val="1"/>
    </font>
    <font>
      <b/>
      <sz val="10"/>
      <name val="Arial"/>
      <family val="2"/>
    </font>
    <font>
      <b/>
      <sz val="8"/>
      <color indexed="10"/>
      <name val="Arial"/>
      <family val="2"/>
    </font>
    <font>
      <b/>
      <sz val="12"/>
      <color indexed="10"/>
      <name val="Book Antiqua"/>
      <family val="1"/>
    </font>
    <font>
      <b/>
      <sz val="18"/>
      <color indexed="12"/>
      <name val="Book Antiqua"/>
      <family val="1"/>
    </font>
    <font>
      <sz val="1"/>
      <name val="Book Antiqua"/>
      <family val="1"/>
    </font>
    <font>
      <sz val="1"/>
      <color indexed="9"/>
      <name val="Book Antiqua"/>
      <family val="1"/>
    </font>
    <font>
      <sz val="10"/>
      <color indexed="9"/>
      <name val="Arial"/>
      <family val="2"/>
    </font>
    <font>
      <sz val="11"/>
      <color indexed="10"/>
      <name val="Book Antiqua"/>
      <family val="1"/>
    </font>
    <font>
      <sz val="10"/>
      <name val="Book Antiqua"/>
      <family val="1"/>
    </font>
    <font>
      <sz val="10"/>
      <color indexed="9"/>
      <name val="Book Antiqua"/>
      <family val="1"/>
    </font>
    <font>
      <sz val="11"/>
      <name val="Book Antiqua"/>
      <family val="1"/>
    </font>
    <font>
      <b/>
      <sz val="10"/>
      <color indexed="12"/>
      <name val="Book Antiqua"/>
      <family val="1"/>
    </font>
    <font>
      <b/>
      <sz val="11"/>
      <color indexed="12"/>
      <name val="Times New Roman"/>
      <family val="1"/>
    </font>
    <font>
      <b/>
      <u/>
      <sz val="10"/>
      <name val="Book Antiqua"/>
      <family val="1"/>
    </font>
    <font>
      <b/>
      <sz val="10"/>
      <color indexed="20"/>
      <name val="Book Antiqua"/>
      <family val="1"/>
    </font>
    <font>
      <b/>
      <sz val="14"/>
      <color indexed="12"/>
      <name val="Book Antiqua"/>
      <family val="1"/>
    </font>
    <font>
      <sz val="10"/>
      <color indexed="12"/>
      <name val="Book Antiqua"/>
      <family val="1"/>
    </font>
    <font>
      <b/>
      <i/>
      <sz val="12"/>
      <name val="Book Antiqua"/>
      <family val="1"/>
    </font>
    <font>
      <sz val="10"/>
      <color indexed="22"/>
      <name val="Book Antiqua"/>
      <family val="1"/>
    </font>
    <font>
      <b/>
      <sz val="12"/>
      <color indexed="22"/>
      <name val="Book Antiqua"/>
      <family val="1"/>
    </font>
    <font>
      <sz val="10"/>
      <color indexed="55"/>
      <name val="Book Antiqua"/>
      <family val="1"/>
    </font>
    <font>
      <sz val="8"/>
      <name val="Book Antiqua"/>
      <family val="1"/>
    </font>
    <font>
      <b/>
      <i/>
      <sz val="11"/>
      <name val="Book Antiqua"/>
      <family val="1"/>
    </font>
    <font>
      <i/>
      <sz val="11"/>
      <color indexed="8"/>
      <name val="Book Antiqua"/>
      <family val="1"/>
    </font>
    <font>
      <b/>
      <i/>
      <sz val="11"/>
      <color indexed="8"/>
      <name val="Book Antiqua"/>
      <family val="1"/>
    </font>
    <font>
      <b/>
      <u/>
      <sz val="12"/>
      <name val="Book Antiqua"/>
      <family val="1"/>
    </font>
    <font>
      <b/>
      <u/>
      <sz val="11"/>
      <color indexed="10"/>
      <name val="Book Antiqua"/>
      <family val="1"/>
    </font>
    <font>
      <sz val="12"/>
      <name val="Times New Roman"/>
      <family val="1"/>
    </font>
    <font>
      <i/>
      <sz val="12"/>
      <name val="Book Antiqua"/>
      <family val="1"/>
    </font>
    <font>
      <sz val="10"/>
      <name val="Book Antiqua"/>
      <family val="1"/>
    </font>
    <font>
      <i/>
      <sz val="11"/>
      <color indexed="10"/>
      <name val="Book Antiqua"/>
      <family val="1"/>
    </font>
    <font>
      <sz val="10"/>
      <color rgb="FF000000"/>
      <name val="Book Antiqua"/>
      <family val="1"/>
    </font>
    <font>
      <sz val="11"/>
      <color theme="0"/>
      <name val="Book Antiqua"/>
      <family val="1"/>
    </font>
    <font>
      <b/>
      <sz val="12"/>
      <color theme="0"/>
      <name val="Book Antiqua"/>
      <family val="1"/>
    </font>
    <font>
      <sz val="12"/>
      <color theme="0"/>
      <name val="Book Antiqua"/>
      <family val="1"/>
    </font>
    <font>
      <sz val="10"/>
      <color theme="0"/>
      <name val="Book Antiqua"/>
      <family val="1"/>
    </font>
    <font>
      <b/>
      <sz val="10"/>
      <color theme="0"/>
      <name val="Book Antiqua"/>
      <family val="1"/>
    </font>
    <font>
      <b/>
      <sz val="12"/>
      <color rgb="FF00B0F0"/>
      <name val="Book Antiqua"/>
      <family val="1"/>
    </font>
    <font>
      <sz val="8"/>
      <color rgb="FF000000"/>
      <name val="Tahoma"/>
      <family val="2"/>
    </font>
    <font>
      <sz val="11"/>
      <color indexed="12"/>
      <name val="Book Antiqua"/>
      <family val="1"/>
    </font>
    <font>
      <sz val="11.5"/>
      <name val="Book Antiqua"/>
      <family val="1"/>
    </font>
    <font>
      <u/>
      <sz val="11.5"/>
      <name val="Book Antiqua"/>
      <family val="1"/>
    </font>
    <font>
      <i/>
      <sz val="11.5"/>
      <name val="Book Antiqua"/>
      <family val="1"/>
    </font>
    <font>
      <vertAlign val="superscript"/>
      <sz val="11.5"/>
      <name val="Book Antiqua"/>
      <family val="1"/>
    </font>
    <font>
      <sz val="11"/>
      <name val="Calibri"/>
      <family val="2"/>
    </font>
    <font>
      <b/>
      <i/>
      <sz val="11.5"/>
      <name val="Book Antiqua"/>
      <family val="1"/>
    </font>
    <font>
      <i/>
      <sz val="3"/>
      <name val="Book Antiqua"/>
      <family val="1"/>
    </font>
    <font>
      <i/>
      <vertAlign val="superscript"/>
      <sz val="11.5"/>
      <name val="Book Antiqua"/>
      <family val="1"/>
    </font>
    <font>
      <b/>
      <sz val="18"/>
      <color rgb="FFFF0000"/>
      <name val="Book Antiqua"/>
      <family val="1"/>
    </font>
  </fonts>
  <fills count="13">
    <fill>
      <patternFill patternType="none"/>
    </fill>
    <fill>
      <patternFill patternType="gray125"/>
    </fill>
    <fill>
      <patternFill patternType="solid">
        <fgColor indexed="42"/>
        <bgColor indexed="64"/>
      </patternFill>
    </fill>
    <fill>
      <patternFill patternType="solid">
        <fgColor indexed="44"/>
        <bgColor indexed="64"/>
      </patternFill>
    </fill>
    <fill>
      <patternFill patternType="solid">
        <fgColor indexed="8"/>
        <bgColor indexed="64"/>
      </patternFill>
    </fill>
    <fill>
      <patternFill patternType="solid">
        <fgColor indexed="9"/>
        <bgColor indexed="64"/>
      </patternFill>
    </fill>
    <fill>
      <patternFill patternType="solid">
        <fgColor indexed="47"/>
        <bgColor indexed="64"/>
      </patternFill>
    </fill>
    <fill>
      <patternFill patternType="solid">
        <fgColor indexed="12"/>
        <bgColor indexed="64"/>
      </patternFill>
    </fill>
    <fill>
      <patternFill patternType="solid">
        <fgColor indexed="13"/>
        <bgColor indexed="64"/>
      </patternFill>
    </fill>
    <fill>
      <patternFill patternType="solid">
        <fgColor indexed="48"/>
        <bgColor indexed="64"/>
      </patternFill>
    </fill>
    <fill>
      <patternFill patternType="solid">
        <fgColor indexed="31"/>
        <bgColor indexed="64"/>
      </patternFill>
    </fill>
    <fill>
      <patternFill patternType="solid">
        <fgColor theme="0"/>
        <bgColor indexed="64"/>
      </patternFill>
    </fill>
    <fill>
      <patternFill patternType="solid">
        <fgColor rgb="FFCCFFCC"/>
        <bgColor indexed="64"/>
      </patternFill>
    </fill>
  </fills>
  <borders count="97">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right style="hair">
        <color indexed="64"/>
      </right>
      <top style="hair">
        <color indexed="64"/>
      </top>
      <bottom style="hair">
        <color indexed="64"/>
      </bottom>
      <diagonal/>
    </border>
    <border>
      <left style="thin">
        <color indexed="64"/>
      </left>
      <right style="thin">
        <color indexed="64"/>
      </right>
      <top style="hair">
        <color indexed="64"/>
      </top>
      <bottom/>
      <diagonal/>
    </border>
    <border>
      <left/>
      <right/>
      <top/>
      <bottom style="hair">
        <color indexed="64"/>
      </bottom>
      <diagonal/>
    </border>
    <border>
      <left/>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medium">
        <color indexed="64"/>
      </left>
      <right style="thin">
        <color indexed="64"/>
      </right>
      <top style="medium">
        <color indexed="64"/>
      </top>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bottom style="hair">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medium">
        <color indexed="64"/>
      </left>
      <right style="hair">
        <color indexed="64"/>
      </right>
      <top style="medium">
        <color indexed="64"/>
      </top>
      <bottom style="hair">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hair">
        <color indexed="64"/>
      </bottom>
      <diagonal/>
    </border>
    <border>
      <left/>
      <right style="medium">
        <color indexed="64"/>
      </right>
      <top style="thin">
        <color indexed="64"/>
      </top>
      <bottom style="hair">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hair">
        <color indexed="64"/>
      </left>
      <right/>
      <top style="hair">
        <color indexed="64"/>
      </top>
      <bottom style="hair">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hair">
        <color indexed="64"/>
      </right>
      <top style="medium">
        <color indexed="64"/>
      </top>
      <bottom style="thin">
        <color indexed="64"/>
      </bottom>
      <diagonal/>
    </border>
    <border>
      <left style="hair">
        <color indexed="64"/>
      </left>
      <right style="medium">
        <color indexed="64"/>
      </right>
      <top style="medium">
        <color indexed="64"/>
      </top>
      <bottom style="thin">
        <color indexed="64"/>
      </bottom>
      <diagonal/>
    </border>
    <border>
      <left style="hair">
        <color indexed="64"/>
      </left>
      <right/>
      <top style="hair">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style="thin">
        <color indexed="64"/>
      </bottom>
      <diagonal/>
    </border>
    <border>
      <left/>
      <right/>
      <top style="thin">
        <color indexed="64"/>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hair">
        <color indexed="64"/>
      </right>
      <top style="thin">
        <color indexed="64"/>
      </top>
      <bottom style="thin">
        <color indexed="64"/>
      </bottom>
      <diagonal/>
    </border>
    <border>
      <left style="hair">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39">
    <xf numFmtId="0" fontId="0" fillId="0" borderId="0"/>
    <xf numFmtId="9" fontId="12" fillId="0" borderId="0"/>
    <xf numFmtId="44"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0" fontId="14"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4" fontId="1" fillId="0" borderId="0" applyFont="0" applyFill="0" applyBorder="0" applyAlignment="0" applyProtection="0"/>
    <xf numFmtId="169"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6" fillId="0" borderId="0" applyNumberFormat="0" applyFill="0" applyBorder="0" applyAlignment="0" applyProtection="0">
      <alignment vertical="top"/>
      <protection locked="0"/>
    </xf>
    <xf numFmtId="37" fontId="17" fillId="0" borderId="0"/>
    <xf numFmtId="170" fontId="13" fillId="0" borderId="0"/>
    <xf numFmtId="0" fontId="24" fillId="0" borderId="0"/>
    <xf numFmtId="0" fontId="1" fillId="0" borderId="0"/>
    <xf numFmtId="0" fontId="8" fillId="0" borderId="0"/>
    <xf numFmtId="0" fontId="61" fillId="0" borderId="0"/>
    <xf numFmtId="0" fontId="13"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xf numFmtId="0" fontId="24" fillId="0" borderId="0"/>
    <xf numFmtId="164" fontId="24" fillId="0" borderId="0" applyFont="0" applyFill="0" applyBorder="0" applyAlignment="0" applyProtection="0"/>
    <xf numFmtId="0" fontId="24" fillId="0" borderId="0"/>
    <xf numFmtId="0" fontId="24" fillId="0" borderId="0"/>
    <xf numFmtId="0" fontId="24" fillId="0" borderId="0"/>
  </cellStyleXfs>
  <cellXfs count="1363">
    <xf numFmtId="0" fontId="0" fillId="0" borderId="0" xfId="0"/>
    <xf numFmtId="0" fontId="0" fillId="0" borderId="0" xfId="0" applyAlignment="1">
      <alignment vertical="center"/>
    </xf>
    <xf numFmtId="0" fontId="4"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8" fillId="0" borderId="0" xfId="0" applyFont="1" applyAlignment="1">
      <alignment vertical="center"/>
    </xf>
    <xf numFmtId="0" fontId="9" fillId="0" borderId="0" xfId="0" applyFont="1" applyAlignment="1">
      <alignment horizontal="center" vertical="center"/>
    </xf>
    <xf numFmtId="0" fontId="8" fillId="0" borderId="0" xfId="0" applyFont="1" applyAlignment="1">
      <alignment horizontal="justify" vertical="center"/>
    </xf>
    <xf numFmtId="0" fontId="9" fillId="0" borderId="0" xfId="0" applyFont="1" applyAlignment="1">
      <alignment horizontal="justify" vertical="center"/>
    </xf>
    <xf numFmtId="0" fontId="8" fillId="0" borderId="0" xfId="0" applyFont="1" applyAlignment="1">
      <alignment horizontal="left" vertical="center"/>
    </xf>
    <xf numFmtId="0" fontId="11" fillId="0" borderId="0" xfId="0" applyFont="1" applyAlignment="1">
      <alignment vertical="center"/>
    </xf>
    <xf numFmtId="0" fontId="8" fillId="0" borderId="0" xfId="24" applyNumberFormat="1" applyFont="1" applyFill="1" applyBorder="1" applyAlignment="1" applyProtection="1">
      <alignment vertical="center"/>
    </xf>
    <xf numFmtId="0" fontId="8" fillId="0" borderId="0" xfId="29" applyFont="1" applyAlignment="1" applyProtection="1">
      <alignment vertical="center"/>
      <protection hidden="1"/>
    </xf>
    <xf numFmtId="0" fontId="8" fillId="0" borderId="0" xfId="29" applyFont="1" applyBorder="1" applyAlignment="1" applyProtection="1">
      <alignment horizontal="left" vertical="center" indent="1"/>
      <protection hidden="1"/>
    </xf>
    <xf numFmtId="0" fontId="8" fillId="0" borderId="0" xfId="29" applyFont="1" applyBorder="1" applyAlignment="1" applyProtection="1">
      <alignment vertical="center"/>
      <protection hidden="1"/>
    </xf>
    <xf numFmtId="0" fontId="9" fillId="0" borderId="0" xfId="29" applyFont="1" applyFill="1" applyAlignment="1" applyProtection="1">
      <alignment vertical="center"/>
      <protection hidden="1"/>
    </xf>
    <xf numFmtId="0" fontId="9" fillId="0" borderId="0" xfId="0" applyFont="1" applyAlignment="1">
      <alignment vertical="center"/>
    </xf>
    <xf numFmtId="0" fontId="9" fillId="0" borderId="0" xfId="24" applyNumberFormat="1" applyFont="1" applyFill="1" applyBorder="1" applyAlignment="1" applyProtection="1">
      <alignment horizontal="left" vertical="center" indent="1"/>
      <protection hidden="1"/>
    </xf>
    <xf numFmtId="0" fontId="8" fillId="0" borderId="0" xfId="29" applyFont="1" applyBorder="1" applyAlignment="1" applyProtection="1">
      <alignment horizontal="left" vertical="center"/>
      <protection hidden="1"/>
    </xf>
    <xf numFmtId="0" fontId="8" fillId="0" borderId="0" xfId="0" applyFont="1" applyAlignment="1">
      <alignment horizontal="left" vertical="center" indent="1"/>
    </xf>
    <xf numFmtId="0" fontId="8" fillId="0" borderId="4" xfId="0" applyFont="1" applyBorder="1" applyAlignment="1">
      <alignment vertical="center"/>
    </xf>
    <xf numFmtId="0" fontId="9" fillId="0" borderId="4" xfId="0" applyFont="1" applyBorder="1" applyAlignment="1">
      <alignment horizontal="right"/>
    </xf>
    <xf numFmtId="0" fontId="9" fillId="0" borderId="0" xfId="0" applyFont="1" applyAlignment="1">
      <alignment horizontal="left" vertical="center"/>
    </xf>
    <xf numFmtId="0" fontId="9" fillId="0" borderId="0" xfId="0" applyFont="1" applyAlignment="1">
      <alignment horizontal="left" vertical="center" indent="1"/>
    </xf>
    <xf numFmtId="0" fontId="9" fillId="0" borderId="0" xfId="0" applyFont="1" applyAlignment="1">
      <alignment horizontal="right" vertical="center" indent="1"/>
    </xf>
    <xf numFmtId="0" fontId="9" fillId="0" borderId="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9"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2" fillId="0" borderId="0" xfId="0" applyFont="1" applyAlignment="1" applyProtection="1">
      <alignment vertical="center"/>
      <protection hidden="1"/>
    </xf>
    <xf numFmtId="0" fontId="11"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vertical="center"/>
      <protection hidden="1"/>
    </xf>
    <xf numFmtId="0" fontId="8" fillId="0" borderId="0" xfId="24" applyNumberFormat="1" applyFont="1" applyFill="1" applyBorder="1" applyAlignment="1" applyProtection="1">
      <alignment vertical="center"/>
      <protection hidden="1"/>
    </xf>
    <xf numFmtId="0" fontId="3"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center" indent="1"/>
      <protection hidden="1"/>
    </xf>
    <xf numFmtId="0" fontId="8" fillId="0" borderId="0" xfId="0" applyFont="1" applyAlignment="1" applyProtection="1">
      <alignment horizontal="left" vertical="center" indent="1"/>
      <protection hidden="1"/>
    </xf>
    <xf numFmtId="0" fontId="9" fillId="0" borderId="4" xfId="0" applyFont="1" applyBorder="1" applyAlignment="1" applyProtection="1">
      <alignment horizontal="right" vertical="center"/>
      <protection hidden="1"/>
    </xf>
    <xf numFmtId="0" fontId="8" fillId="0" borderId="0" xfId="0" applyFont="1" applyFill="1" applyAlignment="1" applyProtection="1">
      <alignment vertical="center"/>
      <protection hidden="1"/>
    </xf>
    <xf numFmtId="0" fontId="4" fillId="0" borderId="5" xfId="0" applyFont="1" applyBorder="1" applyAlignment="1" applyProtection="1">
      <alignment horizontal="center" vertical="center"/>
      <protection hidden="1"/>
    </xf>
    <xf numFmtId="0" fontId="8" fillId="0" borderId="0" xfId="0" applyFont="1" applyAlignment="1" applyProtection="1">
      <alignment horizontal="right" vertical="center"/>
      <protection hidden="1"/>
    </xf>
    <xf numFmtId="0" fontId="21" fillId="0" borderId="6"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8" fillId="0" borderId="6" xfId="0" applyFont="1" applyBorder="1" applyAlignment="1" applyProtection="1">
      <alignment horizontal="justify" vertical="center" wrapText="1"/>
      <protection hidden="1"/>
    </xf>
    <xf numFmtId="0" fontId="8" fillId="0" borderId="7" xfId="0" applyFont="1" applyBorder="1" applyAlignment="1" applyProtection="1">
      <alignment horizontal="center" vertical="center" wrapText="1"/>
      <protection hidden="1"/>
    </xf>
    <xf numFmtId="0" fontId="0" fillId="0" borderId="0" xfId="0" applyFill="1" applyAlignment="1" applyProtection="1">
      <alignment vertical="center"/>
      <protection hidden="1"/>
    </xf>
    <xf numFmtId="0" fontId="8" fillId="0" borderId="6" xfId="0" applyFont="1" applyFill="1" applyBorder="1" applyAlignment="1" applyProtection="1">
      <alignment horizontal="justify" vertical="center" wrapText="1"/>
      <protection hidden="1"/>
    </xf>
    <xf numFmtId="0" fontId="23" fillId="0" borderId="0" xfId="0" applyFont="1" applyAlignment="1" applyProtection="1">
      <alignment vertical="center"/>
      <protection hidden="1"/>
    </xf>
    <xf numFmtId="0" fontId="23" fillId="0" borderId="0" xfId="0" applyFont="1" applyProtection="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8" fillId="0" borderId="0" xfId="0" quotePrefix="1" applyFont="1" applyAlignment="1" applyProtection="1">
      <alignment horizontal="right" vertical="center"/>
      <protection hidden="1"/>
    </xf>
    <xf numFmtId="0" fontId="8" fillId="0" borderId="0" xfId="0" quotePrefix="1" applyFont="1" applyAlignment="1" applyProtection="1">
      <alignment horizontal="right" vertical="top"/>
      <protection hidden="1"/>
    </xf>
    <xf numFmtId="0" fontId="0" fillId="0" borderId="0" xfId="0" applyBorder="1" applyAlignment="1" applyProtection="1">
      <alignment vertical="center"/>
      <protection hidden="1"/>
    </xf>
    <xf numFmtId="0" fontId="9" fillId="0" borderId="0" xfId="0" applyFont="1" applyAlignment="1" applyProtection="1">
      <alignment horizontal="right" vertical="center"/>
      <protection hidden="1"/>
    </xf>
    <xf numFmtId="0" fontId="24" fillId="0" borderId="0" xfId="0" applyFont="1" applyAlignment="1" applyProtection="1">
      <alignment vertical="center"/>
      <protection hidden="1"/>
    </xf>
    <xf numFmtId="0" fontId="8" fillId="0" borderId="0" xfId="0" applyFont="1" applyFill="1" applyBorder="1" applyAlignment="1" applyProtection="1">
      <alignment horizontal="center" vertical="center" wrapText="1"/>
      <protection hidden="1"/>
    </xf>
    <xf numFmtId="0" fontId="8" fillId="0" borderId="0" xfId="0" applyFont="1" applyAlignment="1" applyProtection="1">
      <alignment vertical="top"/>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left" vertical="center" indent="1"/>
      <protection hidden="1"/>
    </xf>
    <xf numFmtId="0" fontId="9" fillId="0" borderId="0" xfId="0" applyFont="1" applyFill="1" applyBorder="1" applyAlignment="1" applyProtection="1">
      <alignment horizontal="right"/>
      <protection hidden="1"/>
    </xf>
    <xf numFmtId="0" fontId="10" fillId="0" borderId="0" xfId="0" applyFont="1" applyFill="1" applyAlignment="1" applyProtection="1">
      <alignment horizontal="center" vertical="center" wrapText="1"/>
      <protection hidden="1"/>
    </xf>
    <xf numFmtId="0" fontId="11" fillId="0" borderId="0" xfId="0" applyFont="1" applyFill="1" applyAlignment="1" applyProtection="1">
      <alignment vertical="center"/>
      <protection hidden="1"/>
    </xf>
    <xf numFmtId="0" fontId="9" fillId="0" borderId="0" xfId="0" applyFont="1" applyFill="1" applyAlignment="1" applyProtection="1">
      <alignment horizontal="center" vertical="center"/>
      <protection hidden="1"/>
    </xf>
    <xf numFmtId="0" fontId="8" fillId="0" borderId="0" xfId="29" applyFont="1" applyFill="1" applyBorder="1" applyAlignment="1" applyProtection="1">
      <alignment horizontal="left" vertical="center" indent="1"/>
      <protection hidden="1"/>
    </xf>
    <xf numFmtId="0" fontId="8" fillId="0" borderId="0" xfId="0" applyFont="1" applyFill="1" applyAlignment="1" applyProtection="1">
      <alignment horizontal="justify" vertical="center"/>
      <protection hidden="1"/>
    </xf>
    <xf numFmtId="0" fontId="4" fillId="0" borderId="0" xfId="0" applyFont="1" applyFill="1" applyAlignment="1" applyProtection="1">
      <alignment vertical="center"/>
      <protection hidden="1"/>
    </xf>
    <xf numFmtId="0" fontId="9" fillId="0" borderId="0" xfId="0" applyFont="1" applyFill="1" applyAlignment="1" applyProtection="1">
      <alignment vertical="center"/>
      <protection hidden="1"/>
    </xf>
    <xf numFmtId="0" fontId="8" fillId="0" borderId="0" xfId="0" applyFont="1" applyFill="1" applyAlignment="1" applyProtection="1">
      <alignment horizontal="left" vertical="center"/>
      <protection hidden="1"/>
    </xf>
    <xf numFmtId="0" fontId="8" fillId="0" borderId="0" xfId="0" applyFont="1" applyBorder="1" applyAlignment="1" applyProtection="1">
      <alignment horizontal="center" vertical="center" wrapText="1"/>
      <protection hidden="1"/>
    </xf>
    <xf numFmtId="0" fontId="1" fillId="0" borderId="0" xfId="0" applyFont="1" applyProtection="1">
      <protection hidden="1"/>
    </xf>
    <xf numFmtId="0" fontId="1" fillId="0" borderId="0" xfId="0" applyFont="1" applyAlignment="1" applyProtection="1">
      <alignment vertical="center"/>
      <protection hidden="1"/>
    </xf>
    <xf numFmtId="0" fontId="8" fillId="2" borderId="6" xfId="0" applyFont="1" applyFill="1" applyBorder="1" applyAlignment="1" applyProtection="1">
      <alignment horizontal="center" vertical="center" wrapText="1"/>
      <protection locked="0"/>
    </xf>
    <xf numFmtId="0" fontId="4" fillId="0" borderId="5" xfId="0" quotePrefix="1" applyFont="1" applyBorder="1" applyAlignment="1" applyProtection="1">
      <alignment horizontal="center" vertical="center"/>
      <protection hidden="1"/>
    </xf>
    <xf numFmtId="0" fontId="4" fillId="2" borderId="5" xfId="0" applyFont="1" applyFill="1" applyBorder="1" applyAlignment="1" applyProtection="1">
      <alignment horizontal="justify" vertical="center"/>
      <protection locked="0"/>
    </xf>
    <xf numFmtId="0" fontId="4" fillId="2" borderId="5" xfId="0" applyFont="1" applyFill="1" applyBorder="1" applyAlignment="1" applyProtection="1">
      <alignment vertical="center"/>
      <protection locked="0"/>
    </xf>
    <xf numFmtId="0" fontId="8" fillId="2" borderId="5" xfId="0" applyFont="1" applyFill="1" applyBorder="1" applyAlignment="1" applyProtection="1">
      <alignment vertical="center"/>
      <protection locked="0"/>
    </xf>
    <xf numFmtId="0" fontId="4" fillId="2" borderId="10" xfId="0" applyFont="1" applyFill="1" applyBorder="1" applyAlignment="1" applyProtection="1">
      <alignment horizontal="left" vertical="center"/>
      <protection locked="0"/>
    </xf>
    <xf numFmtId="0" fontId="4" fillId="2" borderId="11" xfId="0" applyFont="1" applyFill="1" applyBorder="1" applyAlignment="1" applyProtection="1">
      <alignment horizontal="left" vertical="center"/>
      <protection locked="0"/>
    </xf>
    <xf numFmtId="0" fontId="4" fillId="2" borderId="11" xfId="0" applyFont="1" applyFill="1" applyBorder="1" applyAlignment="1" applyProtection="1">
      <alignment horizontal="justify" vertical="center"/>
      <protection locked="0"/>
    </xf>
    <xf numFmtId="0" fontId="4" fillId="2" borderId="12" xfId="0" applyFont="1" applyFill="1" applyBorder="1" applyAlignment="1" applyProtection="1">
      <alignment horizontal="justify" vertical="center"/>
      <protection locked="0"/>
    </xf>
    <xf numFmtId="0" fontId="8" fillId="2" borderId="6" xfId="0" applyFont="1" applyFill="1" applyBorder="1" applyAlignment="1" applyProtection="1">
      <alignment vertical="center" wrapText="1"/>
      <protection locked="0"/>
    </xf>
    <xf numFmtId="0" fontId="8" fillId="2" borderId="7" xfId="0" applyFont="1" applyFill="1" applyBorder="1" applyAlignment="1" applyProtection="1">
      <alignment vertical="center" wrapText="1"/>
      <protection locked="0"/>
    </xf>
    <xf numFmtId="0" fontId="24" fillId="2" borderId="13" xfId="0" applyFont="1" applyFill="1" applyBorder="1" applyAlignment="1" applyProtection="1">
      <alignment horizontal="center" vertical="center" wrapText="1"/>
      <protection locked="0"/>
    </xf>
    <xf numFmtId="0" fontId="0" fillId="2" borderId="6" xfId="0" applyFill="1" applyBorder="1" applyAlignment="1" applyProtection="1">
      <alignment horizontal="center" vertical="center"/>
      <protection locked="0"/>
    </xf>
    <xf numFmtId="0" fontId="8" fillId="2" borderId="6" xfId="0" applyFont="1" applyFill="1" applyBorder="1" applyAlignment="1" applyProtection="1">
      <alignment horizontal="left" vertical="center" wrapText="1"/>
      <protection locked="0"/>
    </xf>
    <xf numFmtId="0" fontId="0" fillId="0" borderId="4" xfId="0" applyBorder="1" applyAlignment="1" applyProtection="1">
      <alignment vertical="center"/>
      <protection hidden="1"/>
    </xf>
    <xf numFmtId="0" fontId="0" fillId="0" borderId="4" xfId="0" applyBorder="1" applyProtection="1">
      <protection hidden="1"/>
    </xf>
    <xf numFmtId="0" fontId="8" fillId="0" borderId="0" xfId="0" applyFont="1" applyBorder="1" applyAlignment="1" applyProtection="1">
      <alignment vertical="center"/>
      <protection hidden="1"/>
    </xf>
    <xf numFmtId="171" fontId="8" fillId="0" borderId="0" xfId="0" applyNumberFormat="1" applyFont="1" applyAlignment="1" applyProtection="1">
      <alignment horizontal="center"/>
      <protection hidden="1"/>
    </xf>
    <xf numFmtId="0" fontId="8" fillId="0" borderId="0" xfId="0" applyFont="1" applyAlignment="1" applyProtection="1">
      <alignment horizontal="left"/>
      <protection hidden="1"/>
    </xf>
    <xf numFmtId="0" fontId="21" fillId="0" borderId="0" xfId="0" applyFont="1" applyBorder="1" applyAlignment="1" applyProtection="1">
      <alignment horizontal="justify" vertical="center"/>
      <protection hidden="1"/>
    </xf>
    <xf numFmtId="0" fontId="8" fillId="0" borderId="6" xfId="0" applyFont="1" applyBorder="1" applyAlignment="1" applyProtection="1">
      <alignment horizontal="left" vertical="center" wrapText="1"/>
      <protection hidden="1"/>
    </xf>
    <xf numFmtId="0" fontId="8" fillId="0" borderId="6" xfId="0" applyFont="1" applyBorder="1" applyAlignment="1" applyProtection="1">
      <alignment horizontal="center" vertical="top" wrapText="1"/>
      <protection hidden="1"/>
    </xf>
    <xf numFmtId="0" fontId="8" fillId="0" borderId="14" xfId="0" applyFont="1" applyBorder="1" applyAlignment="1" applyProtection="1">
      <alignment horizontal="left" vertical="center" wrapText="1"/>
      <protection hidden="1"/>
    </xf>
    <xf numFmtId="0" fontId="8" fillId="0" borderId="15" xfId="0" applyFont="1" applyBorder="1" applyAlignment="1" applyProtection="1">
      <alignment horizontal="left" vertical="center" wrapText="1"/>
      <protection hidden="1"/>
    </xf>
    <xf numFmtId="0" fontId="8" fillId="0" borderId="0" xfId="0" applyFont="1" applyBorder="1" applyAlignment="1" applyProtection="1">
      <alignment horizontal="left" vertical="center" wrapText="1"/>
      <protection hidden="1"/>
    </xf>
    <xf numFmtId="0" fontId="8" fillId="0" borderId="0" xfId="0" applyFont="1" applyBorder="1" applyAlignment="1" applyProtection="1">
      <alignment horizontal="center" vertical="top" wrapText="1"/>
      <protection hidden="1"/>
    </xf>
    <xf numFmtId="0" fontId="9" fillId="0" borderId="0" xfId="0" applyFont="1" applyAlignment="1" applyProtection="1">
      <alignment horizontal="left"/>
      <protection hidden="1"/>
    </xf>
    <xf numFmtId="0" fontId="9" fillId="0" borderId="0" xfId="0" applyFont="1" applyBorder="1" applyAlignment="1" applyProtection="1">
      <alignment horizontal="left"/>
      <protection hidden="1"/>
    </xf>
    <xf numFmtId="0" fontId="8" fillId="0" borderId="0" xfId="0" applyFont="1" applyAlignment="1" applyProtection="1">
      <alignment horizontal="center"/>
      <protection hidden="1"/>
    </xf>
    <xf numFmtId="0" fontId="8" fillId="0" borderId="0" xfId="0" applyFont="1" applyBorder="1" applyAlignment="1" applyProtection="1">
      <alignment vertical="center" wrapText="1"/>
      <protection hidden="1"/>
    </xf>
    <xf numFmtId="0" fontId="8" fillId="0" borderId="0" xfId="0" applyFont="1" applyAlignment="1" applyProtection="1">
      <alignment horizontal="justify"/>
      <protection hidden="1"/>
    </xf>
    <xf numFmtId="0" fontId="8" fillId="0" borderId="0" xfId="0" applyFont="1" applyBorder="1" applyAlignment="1" applyProtection="1">
      <alignment vertical="top" wrapText="1"/>
      <protection hidden="1"/>
    </xf>
    <xf numFmtId="0" fontId="8"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172" fontId="9" fillId="0" borderId="0" xfId="0" applyNumberFormat="1" applyFont="1" applyFill="1" applyAlignment="1" applyProtection="1">
      <alignment horizontal="left" vertical="center" indent="1"/>
      <protection hidden="1"/>
    </xf>
    <xf numFmtId="0" fontId="24" fillId="0" borderId="0" xfId="28" applyFont="1" applyBorder="1" applyAlignment="1" applyProtection="1">
      <alignment vertical="center"/>
      <protection hidden="1"/>
    </xf>
    <xf numFmtId="0" fontId="28" fillId="0" borderId="0" xfId="28" applyFont="1" applyBorder="1" applyAlignment="1" applyProtection="1">
      <alignment vertical="center"/>
      <protection hidden="1"/>
    </xf>
    <xf numFmtId="0" fontId="28" fillId="0" borderId="0" xfId="28" applyFont="1" applyAlignment="1" applyProtection="1">
      <alignment vertical="center"/>
      <protection hidden="1"/>
    </xf>
    <xf numFmtId="0" fontId="28" fillId="0" borderId="0" xfId="28" applyFont="1" applyProtection="1">
      <protection hidden="1"/>
    </xf>
    <xf numFmtId="0" fontId="13" fillId="0" borderId="0" xfId="28" applyProtection="1">
      <protection hidden="1"/>
    </xf>
    <xf numFmtId="0" fontId="4" fillId="0" borderId="0" xfId="28" applyFont="1" applyBorder="1" applyAlignment="1" applyProtection="1">
      <alignment vertical="center"/>
      <protection hidden="1"/>
    </xf>
    <xf numFmtId="0" fontId="4" fillId="0" borderId="4" xfId="28" applyFont="1" applyBorder="1" applyAlignment="1" applyProtection="1">
      <alignment vertical="center"/>
      <protection hidden="1"/>
    </xf>
    <xf numFmtId="0" fontId="13" fillId="0" borderId="0" xfId="28" applyAlignment="1" applyProtection="1">
      <alignment vertical="center"/>
      <protection hidden="1"/>
    </xf>
    <xf numFmtId="0" fontId="29" fillId="0" borderId="0" xfId="28" applyFont="1" applyBorder="1" applyAlignment="1" applyProtection="1">
      <alignment vertical="center"/>
      <protection hidden="1"/>
    </xf>
    <xf numFmtId="0" fontId="4" fillId="0" borderId="0" xfId="28" applyFont="1" applyAlignment="1" applyProtection="1">
      <alignment vertical="center"/>
      <protection hidden="1"/>
    </xf>
    <xf numFmtId="0" fontId="4" fillId="0" borderId="16" xfId="28" applyFont="1" applyBorder="1" applyAlignment="1" applyProtection="1">
      <alignment vertical="center"/>
      <protection hidden="1"/>
    </xf>
    <xf numFmtId="0" fontId="24" fillId="0" borderId="0" xfId="28" applyFont="1" applyAlignment="1" applyProtection="1">
      <alignment vertical="center"/>
      <protection hidden="1"/>
    </xf>
    <xf numFmtId="0" fontId="8" fillId="0" borderId="17" xfId="0" applyFont="1" applyBorder="1" applyAlignment="1" applyProtection="1">
      <alignment horizontal="center" vertical="center" wrapText="1"/>
      <protection hidden="1"/>
    </xf>
    <xf numFmtId="0" fontId="30" fillId="0" borderId="0" xfId="28" applyFont="1" applyBorder="1" applyAlignment="1" applyProtection="1">
      <alignment vertical="center"/>
      <protection hidden="1"/>
    </xf>
    <xf numFmtId="0" fontId="31" fillId="0" borderId="0" xfId="28" applyFont="1"/>
    <xf numFmtId="0" fontId="30" fillId="0" borderId="0" xfId="28" applyFont="1" applyAlignment="1" applyProtection="1">
      <alignment vertical="center"/>
      <protection hidden="1"/>
    </xf>
    <xf numFmtId="0" fontId="30" fillId="0" borderId="0" xfId="28" applyFont="1" applyProtection="1">
      <protection hidden="1"/>
    </xf>
    <xf numFmtId="0" fontId="31" fillId="0" borderId="0" xfId="28" applyFont="1" applyProtection="1">
      <protection hidden="1"/>
    </xf>
    <xf numFmtId="0" fontId="8" fillId="2" borderId="18" xfId="0" applyFont="1" applyFill="1" applyBorder="1" applyAlignment="1" applyProtection="1">
      <alignment vertical="top" wrapText="1"/>
      <protection locked="0"/>
    </xf>
    <xf numFmtId="0" fontId="8" fillId="2" borderId="19" xfId="0" applyFont="1" applyFill="1" applyBorder="1" applyAlignment="1" applyProtection="1">
      <alignment vertical="top" wrapText="1"/>
      <protection locked="0"/>
    </xf>
    <xf numFmtId="0" fontId="9" fillId="0" borderId="0" xfId="0" applyFont="1" applyFill="1" applyAlignment="1" applyProtection="1">
      <alignment horizontal="left" vertical="center" indent="1"/>
      <protection hidden="1"/>
    </xf>
    <xf numFmtId="0" fontId="9" fillId="0" borderId="4" xfId="0" applyFont="1" applyFill="1" applyBorder="1" applyAlignment="1" applyProtection="1">
      <alignment horizontal="right" vertical="center"/>
      <protection hidden="1"/>
    </xf>
    <xf numFmtId="0" fontId="8" fillId="0" borderId="20" xfId="0" applyFont="1" applyBorder="1" applyAlignment="1" applyProtection="1">
      <alignment horizontal="center" vertical="center" wrapText="1"/>
      <protection hidden="1"/>
    </xf>
    <xf numFmtId="0" fontId="8" fillId="0" borderId="21" xfId="0" applyFont="1" applyBorder="1" applyAlignment="1" applyProtection="1">
      <alignment vertical="center" wrapText="1"/>
      <protection hidden="1"/>
    </xf>
    <xf numFmtId="0" fontId="8" fillId="0" borderId="0" xfId="0" applyFont="1" applyFill="1" applyBorder="1" applyAlignment="1" applyProtection="1">
      <alignment vertical="center" wrapText="1"/>
      <protection hidden="1"/>
    </xf>
    <xf numFmtId="0" fontId="8" fillId="0" borderId="22" xfId="0" applyFont="1" applyBorder="1" applyAlignment="1" applyProtection="1">
      <alignment horizontal="center" vertical="top" wrapText="1"/>
      <protection hidden="1"/>
    </xf>
    <xf numFmtId="0" fontId="8" fillId="2" borderId="22" xfId="0" applyFont="1" applyFill="1" applyBorder="1" applyAlignment="1" applyProtection="1">
      <alignment vertical="top" wrapText="1"/>
      <protection locked="0"/>
    </xf>
    <xf numFmtId="0" fontId="8" fillId="0" borderId="18" xfId="0" applyFont="1" applyBorder="1" applyAlignment="1" applyProtection="1">
      <alignment horizontal="center" vertical="top" wrapText="1"/>
      <protection hidden="1"/>
    </xf>
    <xf numFmtId="0" fontId="9" fillId="0" borderId="0" xfId="29" applyFont="1" applyFill="1" applyBorder="1" applyAlignment="1" applyProtection="1">
      <alignment vertical="top"/>
      <protection hidden="1"/>
    </xf>
    <xf numFmtId="0" fontId="9" fillId="0" borderId="0" xfId="29" applyFont="1" applyFill="1" applyAlignment="1" applyProtection="1">
      <alignment vertical="top"/>
      <protection hidden="1"/>
    </xf>
    <xf numFmtId="0" fontId="4" fillId="0" borderId="0" xfId="0" applyFont="1" applyFill="1" applyBorder="1" applyAlignment="1" applyProtection="1">
      <alignment horizontal="center" vertical="center"/>
      <protection hidden="1"/>
    </xf>
    <xf numFmtId="0" fontId="8" fillId="0" borderId="0" xfId="0" applyFont="1" applyFill="1" applyBorder="1" applyAlignment="1" applyProtection="1">
      <alignment vertical="center"/>
      <protection hidden="1"/>
    </xf>
    <xf numFmtId="0" fontId="9" fillId="0" borderId="0" xfId="0" applyFont="1" applyFill="1" applyAlignment="1" applyProtection="1">
      <alignment horizontal="right" vertical="center" indent="1"/>
      <protection hidden="1"/>
    </xf>
    <xf numFmtId="0" fontId="0" fillId="0" borderId="0" xfId="0" applyBorder="1" applyProtection="1">
      <protection hidden="1"/>
    </xf>
    <xf numFmtId="0" fontId="9" fillId="0" borderId="0" xfId="29" applyFont="1" applyBorder="1" applyAlignment="1" applyProtection="1">
      <alignment horizontal="left" vertical="center"/>
      <protection hidden="1"/>
    </xf>
    <xf numFmtId="0" fontId="7" fillId="0" borderId="0" xfId="0" applyFont="1" applyAlignment="1" applyProtection="1">
      <alignment vertical="center"/>
      <protection hidden="1"/>
    </xf>
    <xf numFmtId="0" fontId="4" fillId="0" borderId="24" xfId="0" applyFont="1" applyBorder="1" applyAlignment="1" applyProtection="1">
      <alignment horizontal="center" vertical="center"/>
      <protection hidden="1"/>
    </xf>
    <xf numFmtId="0" fontId="4" fillId="0" borderId="10" xfId="0" applyFont="1" applyBorder="1" applyAlignment="1" applyProtection="1">
      <alignment horizontal="center" vertical="center"/>
      <protection hidden="1"/>
    </xf>
    <xf numFmtId="0" fontId="4" fillId="0" borderId="11" xfId="0" applyFont="1" applyBorder="1" applyAlignment="1" applyProtection="1">
      <alignment horizontal="center" vertical="center"/>
      <protection hidden="1"/>
    </xf>
    <xf numFmtId="0" fontId="4" fillId="0" borderId="12" xfId="0" applyFont="1" applyBorder="1" applyAlignment="1" applyProtection="1">
      <alignment horizontal="center" vertical="center"/>
      <protection hidden="1"/>
    </xf>
    <xf numFmtId="0" fontId="4" fillId="0" borderId="11" xfId="0" quotePrefix="1" applyFont="1" applyBorder="1" applyAlignment="1" applyProtection="1">
      <alignment horizontal="center" vertical="center"/>
      <protection hidden="1"/>
    </xf>
    <xf numFmtId="0" fontId="4" fillId="2" borderId="25" xfId="0" applyFont="1" applyFill="1" applyBorder="1" applyAlignment="1" applyProtection="1">
      <alignment horizontal="justify" vertical="center"/>
      <protection locked="0"/>
    </xf>
    <xf numFmtId="0" fontId="4" fillId="2" borderId="25" xfId="0" applyFont="1" applyFill="1" applyBorder="1" applyAlignment="1" applyProtection="1">
      <alignment vertical="center"/>
      <protection locked="0"/>
    </xf>
    <xf numFmtId="0" fontId="8" fillId="2" borderId="25" xfId="0" applyFont="1" applyFill="1" applyBorder="1" applyAlignment="1" applyProtection="1">
      <alignment vertical="center"/>
      <protection locked="0"/>
    </xf>
    <xf numFmtId="0" fontId="9" fillId="0" borderId="0" xfId="0" applyFont="1" applyBorder="1" applyAlignment="1" applyProtection="1">
      <alignment horizontal="right" vertical="center" indent="1"/>
      <protection hidden="1"/>
    </xf>
    <xf numFmtId="0" fontId="36" fillId="0" borderId="0" xfId="0" applyFont="1" applyFill="1" applyAlignment="1" applyProtection="1">
      <alignment vertical="center"/>
      <protection hidden="1"/>
    </xf>
    <xf numFmtId="0" fontId="36" fillId="0" borderId="0" xfId="0" applyFont="1" applyAlignment="1" applyProtection="1">
      <alignment horizontal="center"/>
      <protection hidden="1"/>
    </xf>
    <xf numFmtId="0" fontId="36" fillId="0" borderId="0" xfId="0" applyFont="1" applyAlignment="1" applyProtection="1">
      <alignment horizontal="center" vertical="center"/>
      <protection hidden="1"/>
    </xf>
    <xf numFmtId="0" fontId="36" fillId="0" borderId="0" xfId="0" applyFont="1" applyProtection="1">
      <protection hidden="1"/>
    </xf>
    <xf numFmtId="0" fontId="36" fillId="0" borderId="0" xfId="0" applyFont="1" applyFill="1" applyProtection="1">
      <protection hidden="1"/>
    </xf>
    <xf numFmtId="0" fontId="36" fillId="0" borderId="0" xfId="0" applyFont="1" applyFill="1" applyAlignment="1" applyProtection="1">
      <alignment horizontal="center" vertical="center"/>
      <protection hidden="1"/>
    </xf>
    <xf numFmtId="0" fontId="40" fillId="0" borderId="0" xfId="0" applyFont="1" applyFill="1" applyAlignment="1" applyProtection="1">
      <alignment vertical="center"/>
      <protection hidden="1"/>
    </xf>
    <xf numFmtId="0" fontId="41" fillId="0" borderId="0" xfId="0" applyFont="1" applyFill="1" applyAlignment="1" applyProtection="1">
      <alignment vertical="center"/>
      <protection hidden="1"/>
    </xf>
    <xf numFmtId="0" fontId="33" fillId="0" borderId="0" xfId="24" applyNumberFormat="1" applyFont="1" applyFill="1" applyBorder="1" applyAlignment="1" applyProtection="1">
      <alignment horizontal="left" vertical="center" indent="1"/>
      <protection hidden="1"/>
    </xf>
    <xf numFmtId="0" fontId="35" fillId="0" borderId="0" xfId="0" applyFont="1" applyFill="1" applyAlignment="1" applyProtection="1">
      <alignment vertical="center"/>
      <protection hidden="1"/>
    </xf>
    <xf numFmtId="0" fontId="6" fillId="0" borderId="0" xfId="0" applyFont="1" applyAlignment="1" applyProtection="1">
      <alignment horizontal="center" vertical="center"/>
      <protection hidden="1"/>
    </xf>
    <xf numFmtId="0" fontId="42" fillId="0" borderId="0" xfId="0" applyFont="1" applyAlignment="1" applyProtection="1">
      <alignment horizontal="center" vertical="center"/>
      <protection hidden="1"/>
    </xf>
    <xf numFmtId="0" fontId="43" fillId="0" borderId="0" xfId="0" applyFont="1" applyAlignment="1" applyProtection="1">
      <alignment horizontal="center" vertical="center"/>
      <protection hidden="1"/>
    </xf>
    <xf numFmtId="0" fontId="6" fillId="0" borderId="0" xfId="0" applyFont="1" applyAlignment="1" applyProtection="1">
      <alignment horizontal="center" vertical="center" wrapText="1"/>
      <protection hidden="1"/>
    </xf>
    <xf numFmtId="0" fontId="6" fillId="0" borderId="6" xfId="0" applyFont="1" applyBorder="1" applyAlignment="1" applyProtection="1">
      <alignment horizontal="center" vertical="center" wrapText="1"/>
      <protection hidden="1"/>
    </xf>
    <xf numFmtId="0" fontId="38" fillId="0" borderId="0" xfId="29" applyFont="1" applyFill="1" applyAlignment="1" applyProtection="1">
      <alignment vertical="center"/>
      <protection hidden="1"/>
    </xf>
    <xf numFmtId="0" fontId="38" fillId="0" borderId="0" xfId="29" applyFont="1" applyFill="1" applyBorder="1" applyAlignment="1" applyProtection="1">
      <alignment vertical="center"/>
      <protection hidden="1"/>
    </xf>
    <xf numFmtId="0" fontId="37" fillId="0" borderId="0" xfId="0" applyFont="1" applyFill="1" applyAlignment="1" applyProtection="1">
      <alignment horizontal="center" vertical="center"/>
      <protection hidden="1"/>
    </xf>
    <xf numFmtId="0" fontId="4" fillId="0" borderId="0" xfId="0" applyFont="1" applyBorder="1" applyAlignment="1" applyProtection="1">
      <protection hidden="1"/>
    </xf>
    <xf numFmtId="0" fontId="8" fillId="0" borderId="0" xfId="29" applyFont="1" applyBorder="1" applyAlignment="1" applyProtection="1">
      <alignment horizontal="justify" vertical="center"/>
      <protection hidden="1"/>
    </xf>
    <xf numFmtId="0" fontId="0" fillId="0" borderId="0" xfId="0" applyAlignment="1" applyProtection="1">
      <alignment horizontal="justify" vertical="center"/>
      <protection hidden="1"/>
    </xf>
    <xf numFmtId="0" fontId="8" fillId="0" borderId="0" xfId="24" applyNumberFormat="1" applyFont="1" applyFill="1" applyBorder="1" applyAlignment="1" applyProtection="1">
      <alignment horizontal="justify" vertical="center"/>
      <protection hidden="1"/>
    </xf>
    <xf numFmtId="0" fontId="0" fillId="0" borderId="0" xfId="0" applyAlignment="1" applyProtection="1">
      <alignment horizontal="justify"/>
      <protection hidden="1"/>
    </xf>
    <xf numFmtId="0" fontId="6" fillId="2" borderId="6" xfId="0" applyFont="1" applyFill="1" applyBorder="1" applyAlignment="1" applyProtection="1">
      <alignment horizontal="center" vertical="center"/>
      <protection locked="0"/>
    </xf>
    <xf numFmtId="0" fontId="4" fillId="0" borderId="0" xfId="0" applyFont="1" applyBorder="1" applyAlignment="1" applyProtection="1">
      <alignment vertical="center"/>
      <protection hidden="1"/>
    </xf>
    <xf numFmtId="0" fontId="9" fillId="2" borderId="18" xfId="0" applyFont="1" applyFill="1" applyBorder="1" applyAlignment="1" applyProtection="1">
      <alignment horizontal="center" vertical="center"/>
      <protection locked="0"/>
    </xf>
    <xf numFmtId="0" fontId="9" fillId="2" borderId="19" xfId="0" applyFont="1" applyFill="1" applyBorder="1" applyAlignment="1" applyProtection="1">
      <alignment horizontal="center" vertical="center"/>
      <protection locked="0"/>
    </xf>
    <xf numFmtId="0" fontId="9" fillId="2" borderId="22" xfId="0" applyFont="1" applyFill="1" applyBorder="1" applyAlignment="1" applyProtection="1">
      <alignment horizontal="center" vertical="center"/>
      <protection locked="0"/>
    </xf>
    <xf numFmtId="0" fontId="8" fillId="2" borderId="26" xfId="0" applyFont="1" applyFill="1" applyBorder="1" applyAlignment="1" applyProtection="1">
      <alignment vertical="top" wrapText="1"/>
      <protection locked="0"/>
    </xf>
    <xf numFmtId="0" fontId="8" fillId="0" borderId="16" xfId="0" applyFont="1" applyBorder="1" applyAlignment="1" applyProtection="1">
      <alignment vertical="center"/>
      <protection hidden="1"/>
    </xf>
    <xf numFmtId="0" fontId="9" fillId="2" borderId="22" xfId="0" applyFont="1" applyFill="1" applyBorder="1" applyAlignment="1" applyProtection="1">
      <alignment horizontal="center" vertical="center" wrapText="1"/>
      <protection locked="0"/>
    </xf>
    <xf numFmtId="0" fontId="9" fillId="2" borderId="18" xfId="0" applyFont="1" applyFill="1" applyBorder="1" applyAlignment="1" applyProtection="1">
      <alignment horizontal="center" vertical="center" wrapText="1"/>
      <protection locked="0"/>
    </xf>
    <xf numFmtId="0" fontId="9" fillId="2" borderId="19" xfId="0" applyFont="1" applyFill="1" applyBorder="1" applyAlignment="1" applyProtection="1">
      <alignment horizontal="center" vertical="center" wrapText="1"/>
      <protection locked="0"/>
    </xf>
    <xf numFmtId="0" fontId="8" fillId="0" borderId="0" xfId="29" applyFont="1" applyFill="1" applyAlignment="1" applyProtection="1">
      <alignment vertical="top"/>
      <protection hidden="1"/>
    </xf>
    <xf numFmtId="0" fontId="9" fillId="0" borderId="0" xfId="24" applyNumberFormat="1" applyFont="1" applyFill="1" applyBorder="1" applyAlignment="1" applyProtection="1">
      <alignment horizontal="left" vertical="center" indent="5"/>
      <protection hidden="1"/>
    </xf>
    <xf numFmtId="0" fontId="1"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4" fillId="2" borderId="6" xfId="0" applyFont="1" applyFill="1" applyBorder="1" applyAlignment="1" applyProtection="1">
      <alignment horizontal="right" vertical="center" wrapText="1"/>
      <protection locked="0"/>
    </xf>
    <xf numFmtId="0" fontId="24" fillId="2" borderId="6" xfId="0" applyFont="1" applyFill="1" applyBorder="1" applyAlignment="1" applyProtection="1">
      <alignment horizontal="center" vertical="center" wrapText="1"/>
      <protection locked="0"/>
    </xf>
    <xf numFmtId="0" fontId="13" fillId="0" borderId="0" xfId="26" applyAlignment="1" applyProtection="1">
      <alignment vertical="center"/>
      <protection hidden="1"/>
    </xf>
    <xf numFmtId="0" fontId="47" fillId="0" borderId="0" xfId="26" applyFont="1" applyFill="1" applyBorder="1" applyAlignment="1" applyProtection="1">
      <alignment vertical="center"/>
      <protection hidden="1"/>
    </xf>
    <xf numFmtId="0" fontId="13" fillId="0" borderId="0" xfId="26" applyProtection="1">
      <protection hidden="1"/>
    </xf>
    <xf numFmtId="0" fontId="47" fillId="0" borderId="0" xfId="26" applyFont="1" applyFill="1" applyBorder="1" applyAlignment="1" applyProtection="1">
      <alignment horizontal="left" vertical="center"/>
      <protection hidden="1"/>
    </xf>
    <xf numFmtId="0" fontId="8" fillId="0" borderId="0" xfId="27" applyFont="1" applyAlignment="1" applyProtection="1">
      <alignment vertical="center"/>
      <protection hidden="1"/>
    </xf>
    <xf numFmtId="0" fontId="8" fillId="3" borderId="16" xfId="27" applyFont="1" applyFill="1" applyBorder="1" applyAlignment="1" applyProtection="1">
      <alignment vertical="center"/>
      <protection hidden="1"/>
    </xf>
    <xf numFmtId="0" fontId="13" fillId="0" borderId="0" xfId="27" applyFont="1" applyAlignment="1" applyProtection="1">
      <alignment vertical="center"/>
      <protection hidden="1"/>
    </xf>
    <xf numFmtId="0" fontId="48" fillId="0" borderId="0" xfId="27" applyFont="1" applyAlignment="1" applyProtection="1">
      <alignment vertical="center"/>
      <protection hidden="1"/>
    </xf>
    <xf numFmtId="0" fontId="13" fillId="0" borderId="0" xfId="27" applyProtection="1">
      <protection hidden="1"/>
    </xf>
    <xf numFmtId="0" fontId="8" fillId="3" borderId="0" xfId="27" applyFont="1" applyFill="1" applyBorder="1" applyAlignment="1" applyProtection="1">
      <alignment vertical="center"/>
      <protection hidden="1"/>
    </xf>
    <xf numFmtId="0" fontId="8" fillId="3" borderId="4" xfId="27" applyFont="1" applyFill="1" applyBorder="1" applyAlignment="1" applyProtection="1">
      <alignment vertical="center"/>
      <protection hidden="1"/>
    </xf>
    <xf numFmtId="0" fontId="8" fillId="0" borderId="0" xfId="27" applyFont="1" applyBorder="1" applyAlignment="1" applyProtection="1">
      <alignment vertical="center"/>
      <protection hidden="1"/>
    </xf>
    <xf numFmtId="0" fontId="13" fillId="0" borderId="0" xfId="27" applyFont="1" applyBorder="1" applyAlignment="1" applyProtection="1">
      <alignment vertical="center"/>
      <protection hidden="1"/>
    </xf>
    <xf numFmtId="0" fontId="8" fillId="4" borderId="0" xfId="27" applyFont="1" applyFill="1" applyBorder="1" applyAlignment="1" applyProtection="1">
      <alignment vertical="center"/>
      <protection hidden="1"/>
    </xf>
    <xf numFmtId="0" fontId="48" fillId="0" borderId="0" xfId="27" applyFont="1" applyFill="1" applyAlignment="1" applyProtection="1">
      <alignment vertical="center"/>
      <protection hidden="1"/>
    </xf>
    <xf numFmtId="0" fontId="51" fillId="0" borderId="0" xfId="27" applyFont="1" applyFill="1" applyAlignment="1" applyProtection="1">
      <alignment horizontal="justify" vertical="center" wrapText="1"/>
      <protection hidden="1"/>
    </xf>
    <xf numFmtId="0" fontId="8" fillId="0" borderId="0" xfId="27" applyFont="1" applyFill="1" applyAlignment="1" applyProtection="1">
      <alignment vertical="center"/>
      <protection hidden="1"/>
    </xf>
    <xf numFmtId="0" fontId="8" fillId="0" borderId="0" xfId="27" applyFont="1" applyFill="1" applyAlignment="1" applyProtection="1">
      <alignment vertical="center" wrapText="1"/>
      <protection hidden="1"/>
    </xf>
    <xf numFmtId="0" fontId="8" fillId="3" borderId="0" xfId="27" applyFont="1" applyFill="1" applyAlignment="1" applyProtection="1">
      <alignment vertical="center"/>
      <protection hidden="1"/>
    </xf>
    <xf numFmtId="0" fontId="52" fillId="0" borderId="0" xfId="27" applyFont="1" applyAlignment="1" applyProtection="1">
      <alignment horizontal="center" vertical="center"/>
      <protection hidden="1"/>
    </xf>
    <xf numFmtId="0" fontId="8" fillId="0" borderId="0" xfId="27" applyFont="1" applyAlignment="1" applyProtection="1">
      <alignment horizontal="left" vertical="center"/>
      <protection hidden="1"/>
    </xf>
    <xf numFmtId="0" fontId="8" fillId="0" borderId="0" xfId="27" applyFont="1" applyFill="1" applyBorder="1" applyAlignment="1" applyProtection="1">
      <alignment horizontal="left" vertical="center"/>
      <protection hidden="1"/>
    </xf>
    <xf numFmtId="0" fontId="13" fillId="0" borderId="0" xfId="27" applyFont="1" applyProtection="1">
      <protection hidden="1"/>
    </xf>
    <xf numFmtId="0" fontId="48" fillId="0" borderId="0" xfId="27" applyFont="1" applyBorder="1" applyAlignment="1" applyProtection="1">
      <alignment vertical="center"/>
      <protection hidden="1"/>
    </xf>
    <xf numFmtId="0" fontId="13" fillId="0" borderId="0" xfId="27" applyBorder="1" applyAlignment="1" applyProtection="1">
      <alignment horizontal="center"/>
      <protection hidden="1"/>
    </xf>
    <xf numFmtId="0" fontId="13" fillId="0" borderId="0" xfId="27" applyAlignment="1" applyProtection="1">
      <alignment horizontal="center"/>
      <protection hidden="1"/>
    </xf>
    <xf numFmtId="0" fontId="49" fillId="0" borderId="0" xfId="27" applyFont="1" applyFill="1" applyAlignment="1" applyProtection="1">
      <alignment horizontal="left" vertical="center" wrapText="1"/>
      <protection hidden="1"/>
    </xf>
    <xf numFmtId="0" fontId="53" fillId="0" borderId="0" xfId="27" applyFont="1" applyAlignment="1" applyProtection="1">
      <alignment horizontal="right" vertical="center"/>
      <protection hidden="1"/>
    </xf>
    <xf numFmtId="0" fontId="52" fillId="0" borderId="0" xfId="27" applyFont="1" applyFill="1" applyBorder="1" applyAlignment="1" applyProtection="1">
      <alignment horizontal="center" vertical="center" wrapText="1"/>
      <protection hidden="1"/>
    </xf>
    <xf numFmtId="0" fontId="8" fillId="0" borderId="0" xfId="27" applyFont="1" applyBorder="1" applyAlignment="1" applyProtection="1">
      <alignment horizontal="center" vertical="center"/>
      <protection hidden="1"/>
    </xf>
    <xf numFmtId="0" fontId="8" fillId="0" borderId="0" xfId="27" applyFont="1" applyFill="1" applyBorder="1" applyAlignment="1" applyProtection="1">
      <alignment vertical="center"/>
      <protection hidden="1"/>
    </xf>
    <xf numFmtId="0" fontId="13" fillId="0" borderId="0" xfId="27" applyBorder="1" applyProtection="1">
      <protection hidden="1"/>
    </xf>
    <xf numFmtId="0" fontId="9" fillId="0" borderId="27" xfId="27" applyFont="1" applyFill="1" applyBorder="1" applyAlignment="1" applyProtection="1">
      <alignment vertical="center" wrapText="1"/>
      <protection hidden="1"/>
    </xf>
    <xf numFmtId="0" fontId="8" fillId="0" borderId="27" xfId="27" applyFont="1" applyBorder="1" applyAlignment="1" applyProtection="1">
      <alignment horizontal="center" vertical="center"/>
      <protection hidden="1"/>
    </xf>
    <xf numFmtId="0" fontId="52" fillId="0" borderId="23" xfId="27" applyFont="1" applyFill="1" applyBorder="1" applyAlignment="1" applyProtection="1">
      <alignment horizontal="center" vertical="center" wrapText="1"/>
      <protection hidden="1"/>
    </xf>
    <xf numFmtId="0" fontId="8" fillId="0" borderId="23" xfId="27" applyFont="1" applyBorder="1" applyAlignment="1" applyProtection="1">
      <alignment horizontal="center" vertical="center"/>
      <protection hidden="1"/>
    </xf>
    <xf numFmtId="0" fontId="8" fillId="0" borderId="23" xfId="27" applyFont="1" applyFill="1" applyBorder="1" applyAlignment="1" applyProtection="1">
      <alignment vertical="center"/>
      <protection hidden="1"/>
    </xf>
    <xf numFmtId="0" fontId="8" fillId="0" borderId="23" xfId="27" applyFont="1" applyFill="1" applyBorder="1" applyAlignment="1" applyProtection="1">
      <alignment horizontal="right" vertical="center"/>
      <protection hidden="1"/>
    </xf>
    <xf numFmtId="0" fontId="9" fillId="0" borderId="0" xfId="27" applyFont="1" applyAlignment="1" applyProtection="1">
      <alignment vertical="center"/>
      <protection hidden="1"/>
    </xf>
    <xf numFmtId="0" fontId="8" fillId="0" borderId="0" xfId="27" applyFont="1" applyFill="1" applyBorder="1" applyAlignment="1" applyProtection="1">
      <alignment vertical="top"/>
      <protection hidden="1"/>
    </xf>
    <xf numFmtId="0" fontId="9" fillId="0" borderId="0" xfId="27" applyFont="1" applyFill="1" applyBorder="1" applyAlignment="1" applyProtection="1">
      <alignment vertical="center"/>
      <protection hidden="1"/>
    </xf>
    <xf numFmtId="4" fontId="8" fillId="0" borderId="0" xfId="27" applyNumberFormat="1" applyFont="1" applyFill="1" applyBorder="1" applyAlignment="1" applyProtection="1">
      <alignment vertical="center"/>
      <protection hidden="1"/>
    </xf>
    <xf numFmtId="0" fontId="8" fillId="0" borderId="27" xfId="27" applyFont="1" applyFill="1" applyBorder="1" applyAlignment="1" applyProtection="1">
      <alignment vertical="center"/>
      <protection hidden="1"/>
    </xf>
    <xf numFmtId="0" fontId="9" fillId="0" borderId="4" xfId="27" applyFont="1" applyFill="1" applyBorder="1" applyAlignment="1" applyProtection="1">
      <alignment vertical="center" wrapText="1"/>
      <protection hidden="1"/>
    </xf>
    <xf numFmtId="0" fontId="8" fillId="0" borderId="4" xfId="27" applyFont="1" applyBorder="1" applyAlignment="1" applyProtection="1">
      <alignment horizontal="center" vertical="center"/>
      <protection hidden="1"/>
    </xf>
    <xf numFmtId="0" fontId="8" fillId="0" borderId="4" xfId="27" applyFont="1" applyFill="1" applyBorder="1" applyAlignment="1" applyProtection="1">
      <alignment vertical="center"/>
      <protection hidden="1"/>
    </xf>
    <xf numFmtId="0" fontId="52" fillId="0" borderId="28" xfId="27" applyFont="1" applyFill="1" applyBorder="1" applyAlignment="1" applyProtection="1">
      <alignment horizontal="center" vertical="center" wrapText="1"/>
      <protection hidden="1"/>
    </xf>
    <xf numFmtId="0" fontId="8" fillId="0" borderId="28" xfId="27" applyFont="1" applyBorder="1" applyAlignment="1" applyProtection="1">
      <alignment horizontal="center" vertical="center"/>
      <protection hidden="1"/>
    </xf>
    <xf numFmtId="0" fontId="8" fillId="0" borderId="28" xfId="27" applyFont="1" applyFill="1" applyBorder="1" applyAlignment="1" applyProtection="1">
      <alignment vertical="center"/>
      <protection hidden="1"/>
    </xf>
    <xf numFmtId="0" fontId="8" fillId="0" borderId="5" xfId="27" applyFont="1" applyBorder="1" applyAlignment="1" applyProtection="1">
      <alignment horizontal="center" vertical="center"/>
      <protection hidden="1"/>
    </xf>
    <xf numFmtId="0" fontId="8" fillId="0" borderId="5" xfId="27" applyFont="1" applyFill="1" applyBorder="1" applyAlignment="1" applyProtection="1">
      <alignment vertical="center"/>
      <protection hidden="1"/>
    </xf>
    <xf numFmtId="0" fontId="52" fillId="0" borderId="5" xfId="27" applyFont="1" applyFill="1" applyBorder="1" applyAlignment="1" applyProtection="1">
      <alignment horizontal="center" vertical="center" wrapText="1"/>
      <protection hidden="1"/>
    </xf>
    <xf numFmtId="0" fontId="13" fillId="0" borderId="23" xfId="27" applyFont="1" applyFill="1" applyBorder="1" applyAlignment="1" applyProtection="1">
      <alignment vertical="center"/>
      <protection hidden="1"/>
    </xf>
    <xf numFmtId="0" fontId="8" fillId="0" borderId="5" xfId="27" applyFont="1" applyFill="1" applyBorder="1" applyAlignment="1" applyProtection="1">
      <alignment horizontal="center" vertical="top" wrapText="1"/>
      <protection hidden="1"/>
    </xf>
    <xf numFmtId="0" fontId="13" fillId="0" borderId="0" xfId="27" applyAlignment="1" applyProtection="1">
      <alignment horizontal="right"/>
      <protection hidden="1"/>
    </xf>
    <xf numFmtId="0" fontId="52" fillId="0" borderId="4" xfId="27" applyFont="1" applyFill="1" applyBorder="1" applyAlignment="1" applyProtection="1">
      <alignment horizontal="center" vertical="center" wrapText="1"/>
      <protection hidden="1"/>
    </xf>
    <xf numFmtId="0" fontId="55" fillId="0" borderId="0" xfId="0" applyFont="1" applyAlignment="1" applyProtection="1">
      <alignment vertical="center"/>
      <protection hidden="1"/>
    </xf>
    <xf numFmtId="0" fontId="8" fillId="0" borderId="0" xfId="0" applyFont="1" applyBorder="1" applyAlignment="1" applyProtection="1">
      <alignment horizontal="justify" vertical="center" wrapText="1"/>
      <protection hidden="1"/>
    </xf>
    <xf numFmtId="0" fontId="32" fillId="0" borderId="0" xfId="0" applyFont="1" applyFill="1" applyBorder="1" applyAlignment="1" applyProtection="1">
      <alignment horizontal="left" vertical="center"/>
      <protection hidden="1"/>
    </xf>
    <xf numFmtId="14" fontId="24" fillId="2" borderId="6" xfId="0" applyNumberFormat="1" applyFont="1" applyFill="1" applyBorder="1" applyAlignment="1" applyProtection="1">
      <alignment horizontal="center" vertical="center" wrapText="1"/>
      <protection locked="0"/>
    </xf>
    <xf numFmtId="172" fontId="9" fillId="0" borderId="0" xfId="0" applyNumberFormat="1" applyFont="1" applyAlignment="1">
      <alignment horizontal="left" vertical="center" indent="1"/>
    </xf>
    <xf numFmtId="172" fontId="9" fillId="0" borderId="0" xfId="0" applyNumberFormat="1" applyFont="1" applyAlignment="1" applyProtection="1">
      <alignment horizontal="left" vertical="center"/>
      <protection hidden="1"/>
    </xf>
    <xf numFmtId="0" fontId="8" fillId="2" borderId="18" xfId="0" applyFont="1" applyFill="1" applyBorder="1" applyAlignment="1" applyProtection="1">
      <alignment horizontal="left" vertical="center" wrapText="1"/>
      <protection locked="0"/>
    </xf>
    <xf numFmtId="0" fontId="8" fillId="0" borderId="22" xfId="0" applyFont="1" applyFill="1" applyBorder="1" applyAlignment="1" applyProtection="1">
      <alignment horizontal="left" vertical="center" wrapText="1"/>
      <protection hidden="1"/>
    </xf>
    <xf numFmtId="0" fontId="8" fillId="0" borderId="6" xfId="0" applyFont="1" applyBorder="1" applyAlignment="1" applyProtection="1">
      <alignment horizontal="left" vertical="center" wrapText="1" indent="2"/>
      <protection hidden="1"/>
    </xf>
    <xf numFmtId="0" fontId="8" fillId="0" borderId="6" xfId="0" applyFont="1" applyBorder="1" applyAlignment="1" applyProtection="1">
      <alignment horizontal="left" vertical="top" wrapText="1" indent="2"/>
      <protection hidden="1"/>
    </xf>
    <xf numFmtId="0" fontId="8" fillId="0" borderId="7" xfId="0" applyFont="1" applyBorder="1" applyAlignment="1" applyProtection="1">
      <alignment horizontal="left" vertical="center" wrapText="1" indent="2"/>
      <protection hidden="1"/>
    </xf>
    <xf numFmtId="0" fontId="8" fillId="0" borderId="20" xfId="0" applyFont="1" applyBorder="1" applyAlignment="1" applyProtection="1">
      <alignment horizontal="left" vertical="center" wrapText="1" indent="2"/>
      <protection hidden="1"/>
    </xf>
    <xf numFmtId="0" fontId="8" fillId="0" borderId="26" xfId="0" applyFont="1" applyFill="1" applyBorder="1" applyAlignment="1" applyProtection="1">
      <alignment horizontal="center" vertical="top" wrapText="1"/>
      <protection hidden="1"/>
    </xf>
    <xf numFmtId="0" fontId="8" fillId="0" borderId="19" xfId="0" applyFont="1" applyFill="1" applyBorder="1" applyAlignment="1" applyProtection="1">
      <alignment horizontal="center" vertical="top" wrapText="1"/>
      <protection hidden="1"/>
    </xf>
    <xf numFmtId="0" fontId="44" fillId="0" borderId="0" xfId="0" applyFont="1" applyFill="1" applyBorder="1" applyAlignment="1" applyProtection="1">
      <alignment horizontal="justify" vertical="center"/>
      <protection hidden="1"/>
    </xf>
    <xf numFmtId="0" fontId="44" fillId="0" borderId="0" xfId="0" applyFont="1" applyFill="1" applyBorder="1" applyAlignment="1" applyProtection="1">
      <alignment horizontal="center" vertical="center"/>
      <protection hidden="1"/>
    </xf>
    <xf numFmtId="0" fontId="4" fillId="0" borderId="0" xfId="0" applyFont="1" applyAlignment="1" applyProtection="1">
      <alignment horizontal="justify" vertical="center"/>
      <protection hidden="1"/>
    </xf>
    <xf numFmtId="0" fontId="23" fillId="0" borderId="0" xfId="28" applyFont="1" applyBorder="1" applyAlignment="1" applyProtection="1">
      <alignment vertical="center"/>
      <protection hidden="1"/>
    </xf>
    <xf numFmtId="0" fontId="24" fillId="0" borderId="4" xfId="28" applyFont="1" applyBorder="1" applyAlignment="1" applyProtection="1">
      <alignment vertical="center"/>
      <protection hidden="1"/>
    </xf>
    <xf numFmtId="0" fontId="9" fillId="0" borderId="0" xfId="0" applyFont="1" applyBorder="1" applyAlignment="1" applyProtection="1">
      <alignment horizontal="center" vertical="center" wrapText="1"/>
      <protection hidden="1"/>
    </xf>
    <xf numFmtId="0" fontId="8" fillId="0" borderId="7" xfId="0" applyFont="1" applyFill="1" applyBorder="1" applyAlignment="1" applyProtection="1">
      <alignment horizontal="justify" vertical="center" wrapText="1"/>
      <protection hidden="1"/>
    </xf>
    <xf numFmtId="0" fontId="8" fillId="0" borderId="17" xfId="0" applyFont="1" applyBorder="1" applyAlignment="1" applyProtection="1">
      <alignment horizontal="justify" vertical="center" wrapText="1"/>
      <protection hidden="1"/>
    </xf>
    <xf numFmtId="2" fontId="8" fillId="0" borderId="7" xfId="0" applyNumberFormat="1" applyFont="1" applyFill="1" applyBorder="1" applyAlignment="1" applyProtection="1">
      <alignment horizontal="center" vertical="center" wrapText="1"/>
      <protection hidden="1"/>
    </xf>
    <xf numFmtId="0" fontId="59" fillId="0" borderId="0" xfId="26" applyFont="1" applyFill="1" applyBorder="1" applyAlignment="1" applyProtection="1">
      <alignment horizontal="left" vertical="center"/>
      <protection hidden="1"/>
    </xf>
    <xf numFmtId="0" fontId="59" fillId="0" borderId="0" xfId="26" applyFont="1" applyProtection="1">
      <protection hidden="1"/>
    </xf>
    <xf numFmtId="0" fontId="59" fillId="0" borderId="0" xfId="26" applyFont="1" applyFill="1" applyBorder="1" applyAlignment="1" applyProtection="1">
      <alignment vertical="center"/>
      <protection hidden="1"/>
    </xf>
    <xf numFmtId="0" fontId="59" fillId="0" borderId="0" xfId="26" applyFont="1" applyFill="1" applyBorder="1" applyAlignment="1" applyProtection="1">
      <alignment horizontal="center" vertical="center"/>
      <protection hidden="1"/>
    </xf>
    <xf numFmtId="0" fontId="59" fillId="0" borderId="0" xfId="26" applyFont="1" applyAlignment="1" applyProtection="1">
      <alignment horizontal="left"/>
      <protection hidden="1"/>
    </xf>
    <xf numFmtId="0" fontId="59" fillId="0" borderId="0" xfId="26" applyFont="1" applyAlignment="1" applyProtection="1">
      <alignment horizontal="center"/>
      <protection hidden="1"/>
    </xf>
    <xf numFmtId="0" fontId="59" fillId="0" borderId="0" xfId="30" applyFont="1" applyAlignment="1" applyProtection="1">
      <alignment horizontal="center"/>
      <protection hidden="1"/>
    </xf>
    <xf numFmtId="0" fontId="59" fillId="0" borderId="0" xfId="30" applyFont="1" applyProtection="1">
      <protection hidden="1"/>
    </xf>
    <xf numFmtId="0" fontId="44" fillId="0" borderId="0" xfId="0" applyFont="1" applyBorder="1" applyAlignment="1" applyProtection="1">
      <alignment horizontal="justify" vertical="center"/>
      <protection hidden="1"/>
    </xf>
    <xf numFmtId="0" fontId="8" fillId="0" borderId="16" xfId="0" applyFont="1" applyFill="1" applyBorder="1" applyAlignment="1" applyProtection="1">
      <alignment horizontal="center" vertical="top" wrapText="1"/>
      <protection hidden="1"/>
    </xf>
    <xf numFmtId="0" fontId="8" fillId="0" borderId="16" xfId="0" applyFont="1" applyFill="1" applyBorder="1" applyAlignment="1" applyProtection="1">
      <alignment vertical="top" wrapText="1"/>
      <protection hidden="1"/>
    </xf>
    <xf numFmtId="0" fontId="44" fillId="0" borderId="0" xfId="0" applyFont="1" applyBorder="1" applyAlignment="1" applyProtection="1">
      <alignment vertical="center"/>
      <protection hidden="1"/>
    </xf>
    <xf numFmtId="0" fontId="44" fillId="0" borderId="0" xfId="0" applyFont="1" applyFill="1" applyBorder="1" applyAlignment="1" applyProtection="1">
      <alignment vertical="center"/>
      <protection locked="0"/>
    </xf>
    <xf numFmtId="0" fontId="24" fillId="0" borderId="0" xfId="0" applyFont="1" applyFill="1" applyBorder="1" applyAlignment="1" applyProtection="1">
      <alignment vertical="center"/>
      <protection locked="0"/>
    </xf>
    <xf numFmtId="0" fontId="44" fillId="0" borderId="0" xfId="0" applyFont="1" applyBorder="1" applyAlignment="1" applyProtection="1">
      <alignment vertical="center" wrapText="1"/>
      <protection hidden="1"/>
    </xf>
    <xf numFmtId="0" fontId="44" fillId="0" borderId="0" xfId="0" applyFont="1" applyFill="1" applyBorder="1" applyAlignment="1" applyProtection="1">
      <alignment vertical="center"/>
      <protection hidden="1"/>
    </xf>
    <xf numFmtId="0" fontId="10" fillId="0" borderId="0" xfId="25" applyFont="1" applyAlignment="1" applyProtection="1">
      <alignment vertical="center" wrapText="1"/>
      <protection hidden="1"/>
    </xf>
    <xf numFmtId="0" fontId="9" fillId="0" borderId="0" xfId="25" applyFont="1" applyFill="1" applyAlignment="1" applyProtection="1">
      <alignment horizontal="left" vertical="center"/>
      <protection hidden="1"/>
    </xf>
    <xf numFmtId="0" fontId="10" fillId="0" borderId="0" xfId="25" applyFont="1" applyAlignment="1" applyProtection="1">
      <alignment horizontal="center" vertical="center" wrapText="1"/>
      <protection hidden="1"/>
    </xf>
    <xf numFmtId="0" fontId="61" fillId="0" borderId="0" xfId="25" applyAlignment="1" applyProtection="1">
      <alignment vertical="center"/>
      <protection hidden="1"/>
    </xf>
    <xf numFmtId="0" fontId="62" fillId="0" borderId="0" xfId="25" applyFont="1" applyAlignment="1" applyProtection="1">
      <alignment vertical="center"/>
      <protection hidden="1"/>
    </xf>
    <xf numFmtId="0" fontId="9" fillId="0" borderId="0" xfId="25" applyFont="1" applyBorder="1" applyAlignment="1" applyProtection="1">
      <alignment vertical="center"/>
      <protection hidden="1"/>
    </xf>
    <xf numFmtId="0" fontId="8" fillId="0" borderId="0" xfId="25" applyFont="1" applyAlignment="1" applyProtection="1">
      <alignment vertical="center"/>
      <protection hidden="1"/>
    </xf>
    <xf numFmtId="0" fontId="61" fillId="0" borderId="0" xfId="25" applyProtection="1">
      <protection hidden="1"/>
    </xf>
    <xf numFmtId="0" fontId="61" fillId="0" borderId="0" xfId="25" applyFont="1" applyProtection="1">
      <protection hidden="1"/>
    </xf>
    <xf numFmtId="0" fontId="62" fillId="0" borderId="0" xfId="25" applyFont="1" applyAlignment="1" applyProtection="1">
      <alignment horizontal="center"/>
      <protection hidden="1"/>
    </xf>
    <xf numFmtId="0" fontId="62" fillId="0" borderId="0" xfId="25" applyFont="1" applyProtection="1">
      <protection hidden="1"/>
    </xf>
    <xf numFmtId="0" fontId="9" fillId="0" borderId="0" xfId="25" applyFont="1" applyBorder="1" applyAlignment="1" applyProtection="1">
      <alignment horizontal="center" vertical="center"/>
      <protection hidden="1"/>
    </xf>
    <xf numFmtId="0" fontId="8" fillId="0" borderId="0" xfId="25" applyFont="1" applyAlignment="1" applyProtection="1">
      <alignment horizontal="justify" vertical="center"/>
      <protection hidden="1"/>
    </xf>
    <xf numFmtId="0" fontId="8" fillId="0" borderId="0" xfId="25" applyFont="1" applyAlignment="1" applyProtection="1">
      <alignment horizontal="center" vertical="center"/>
      <protection hidden="1"/>
    </xf>
    <xf numFmtId="0" fontId="63" fillId="0" borderId="0" xfId="25" applyFont="1" applyAlignment="1" applyProtection="1">
      <alignment horizontal="center" vertical="center"/>
      <protection hidden="1"/>
    </xf>
    <xf numFmtId="0" fontId="8" fillId="0" borderId="0" xfId="25" applyFont="1" applyAlignment="1" applyProtection="1">
      <alignment vertical="center" wrapText="1"/>
      <protection hidden="1"/>
    </xf>
    <xf numFmtId="0" fontId="8" fillId="0" borderId="0" xfId="25" applyFont="1" applyProtection="1">
      <protection hidden="1"/>
    </xf>
    <xf numFmtId="0" fontId="8" fillId="0" borderId="29" xfId="25" applyFont="1" applyBorder="1" applyAlignment="1" applyProtection="1">
      <alignment vertical="center"/>
      <protection hidden="1"/>
    </xf>
    <xf numFmtId="0" fontId="8" fillId="0" borderId="21" xfId="25" applyFont="1" applyBorder="1" applyAlignment="1" applyProtection="1">
      <alignment vertical="center"/>
      <protection hidden="1"/>
    </xf>
    <xf numFmtId="0" fontId="8" fillId="0" borderId="30" xfId="25" applyFont="1" applyBorder="1" applyAlignment="1" applyProtection="1">
      <alignment vertical="center"/>
      <protection hidden="1"/>
    </xf>
    <xf numFmtId="0" fontId="8" fillId="0" borderId="31" xfId="25" applyFont="1" applyBorder="1" applyAlignment="1" applyProtection="1">
      <alignment vertical="center"/>
      <protection hidden="1"/>
    </xf>
    <xf numFmtId="0" fontId="8" fillId="0" borderId="32" xfId="25" applyFont="1" applyBorder="1" applyAlignment="1" applyProtection="1">
      <alignment vertical="center"/>
      <protection hidden="1"/>
    </xf>
    <xf numFmtId="0" fontId="8" fillId="0" borderId="33" xfId="25" applyFont="1" applyBorder="1" applyAlignment="1" applyProtection="1">
      <alignment vertical="center"/>
      <protection hidden="1"/>
    </xf>
    <xf numFmtId="0" fontId="8" fillId="0" borderId="15" xfId="25" applyFont="1" applyBorder="1" applyAlignment="1" applyProtection="1">
      <alignment vertical="center"/>
      <protection hidden="1"/>
    </xf>
    <xf numFmtId="0" fontId="8" fillId="0" borderId="9" xfId="25" applyFont="1" applyBorder="1" applyAlignment="1" applyProtection="1">
      <alignment vertical="center"/>
      <protection hidden="1"/>
    </xf>
    <xf numFmtId="0" fontId="8" fillId="0" borderId="34" xfId="25" applyFont="1" applyBorder="1" applyAlignment="1" applyProtection="1">
      <alignment horizontal="left" vertical="center"/>
      <protection hidden="1"/>
    </xf>
    <xf numFmtId="0" fontId="8" fillId="0" borderId="13" xfId="25" applyFont="1" applyBorder="1" applyAlignment="1" applyProtection="1">
      <alignment horizontal="left" vertical="center"/>
      <protection hidden="1"/>
    </xf>
    <xf numFmtId="0" fontId="8" fillId="0" borderId="0" xfId="25" applyFont="1" applyBorder="1" applyAlignment="1" applyProtection="1">
      <alignment horizontal="left" vertical="center"/>
      <protection hidden="1"/>
    </xf>
    <xf numFmtId="0" fontId="8" fillId="0" borderId="0" xfId="25" applyFont="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0" fillId="0" borderId="6" xfId="0" applyBorder="1" applyAlignment="1" applyProtection="1">
      <alignment vertical="center"/>
      <protection hidden="1"/>
    </xf>
    <xf numFmtId="0" fontId="24" fillId="0" borderId="6" xfId="0" applyFont="1" applyBorder="1" applyAlignment="1" applyProtection="1">
      <alignment vertical="center"/>
      <protection hidden="1"/>
    </xf>
    <xf numFmtId="0" fontId="71" fillId="0" borderId="0" xfId="0" applyFont="1" applyProtection="1">
      <protection hidden="1"/>
    </xf>
    <xf numFmtId="0" fontId="72" fillId="0" borderId="0" xfId="0" applyFont="1" applyAlignment="1" applyProtection="1">
      <alignment vertical="center" wrapText="1"/>
      <protection hidden="1"/>
    </xf>
    <xf numFmtId="0" fontId="8" fillId="2" borderId="0" xfId="0" applyFont="1" applyFill="1" applyBorder="1" applyAlignment="1" applyProtection="1">
      <alignment vertical="center" wrapText="1"/>
      <protection locked="0"/>
    </xf>
    <xf numFmtId="0" fontId="8" fillId="0" borderId="0" xfId="0" applyFont="1" applyFill="1" applyBorder="1" applyAlignment="1" applyProtection="1">
      <alignment vertical="center" wrapText="1"/>
      <protection locked="0"/>
    </xf>
    <xf numFmtId="0" fontId="21" fillId="0" borderId="0" xfId="0" applyFont="1" applyAlignment="1" applyProtection="1">
      <alignment horizontal="right" vertical="top"/>
      <protection hidden="1"/>
    </xf>
    <xf numFmtId="0" fontId="24" fillId="2" borderId="6" xfId="0" applyFont="1" applyFill="1" applyBorder="1" applyAlignment="1" applyProtection="1">
      <alignment vertical="center"/>
      <protection locked="0" hidden="1"/>
    </xf>
    <xf numFmtId="0" fontId="9" fillId="0" borderId="0" xfId="0" applyFont="1" applyBorder="1" applyAlignment="1" applyProtection="1">
      <alignment horizontal="left" vertical="center" wrapText="1"/>
      <protection hidden="1"/>
    </xf>
    <xf numFmtId="0" fontId="8" fillId="2" borderId="6" xfId="0" applyFont="1" applyFill="1" applyBorder="1" applyAlignment="1" applyProtection="1">
      <alignment horizontal="center" vertical="top" wrapText="1"/>
      <protection locked="0" hidden="1"/>
    </xf>
    <xf numFmtId="0" fontId="9" fillId="0" borderId="0" xfId="0" applyFont="1" applyBorder="1" applyAlignment="1" applyProtection="1">
      <alignment vertical="center"/>
      <protection hidden="1"/>
    </xf>
    <xf numFmtId="0" fontId="9" fillId="0" borderId="0" xfId="0" applyFont="1" applyBorder="1" applyAlignment="1" applyProtection="1">
      <alignment horizontal="right"/>
      <protection hidden="1"/>
    </xf>
    <xf numFmtId="0" fontId="0" fillId="0" borderId="0" xfId="0" applyProtection="1">
      <protection locked="0" hidden="1"/>
    </xf>
    <xf numFmtId="2" fontId="8" fillId="0" borderId="6" xfId="0" applyNumberFormat="1" applyFont="1" applyFill="1" applyBorder="1" applyAlignment="1" applyProtection="1">
      <alignment horizontal="center" vertical="center" wrapText="1"/>
    </xf>
    <xf numFmtId="2" fontId="8" fillId="0" borderId="7" xfId="0" applyNumberFormat="1" applyFont="1" applyFill="1" applyBorder="1" applyAlignment="1" applyProtection="1">
      <alignment horizontal="center" vertical="center" wrapText="1"/>
    </xf>
    <xf numFmtId="0" fontId="24" fillId="0" borderId="0" xfId="0" applyFont="1" applyAlignment="1" applyProtection="1">
      <alignment wrapText="1"/>
      <protection hidden="1"/>
    </xf>
    <xf numFmtId="0" fontId="8" fillId="0" borderId="20" xfId="0" applyFont="1" applyFill="1" applyBorder="1" applyAlignment="1" applyProtection="1">
      <alignment horizontal="justify" vertical="center" wrapText="1"/>
      <protection hidden="1"/>
    </xf>
    <xf numFmtId="2" fontId="8" fillId="0" borderId="20" xfId="0" applyNumberFormat="1" applyFont="1" applyFill="1" applyBorder="1" applyAlignment="1" applyProtection="1">
      <alignment horizontal="center" vertical="center" wrapText="1"/>
    </xf>
    <xf numFmtId="0" fontId="8" fillId="2" borderId="20" xfId="0" applyFont="1" applyFill="1" applyBorder="1" applyAlignment="1" applyProtection="1">
      <alignment vertical="center" wrapText="1"/>
      <protection locked="0"/>
    </xf>
    <xf numFmtId="0" fontId="24" fillId="0" borderId="0" xfId="0" applyFont="1" applyBorder="1" applyAlignment="1" applyProtection="1">
      <alignment wrapText="1"/>
      <protection hidden="1"/>
    </xf>
    <xf numFmtId="0" fontId="8" fillId="0" borderId="34" xfId="0" applyFont="1" applyFill="1" applyBorder="1" applyAlignment="1" applyProtection="1">
      <alignment horizontal="justify" vertical="center" wrapText="1"/>
      <protection hidden="1"/>
    </xf>
    <xf numFmtId="2" fontId="60" fillId="0" borderId="0" xfId="0" applyNumberFormat="1" applyFont="1" applyFill="1" applyBorder="1" applyAlignment="1" applyProtection="1">
      <alignment horizontal="center" vertical="center" wrapText="1"/>
      <protection hidden="1"/>
    </xf>
    <xf numFmtId="0" fontId="8" fillId="0" borderId="0" xfId="0" applyFont="1" applyFill="1" applyBorder="1" applyAlignment="1" applyProtection="1">
      <alignment horizontal="justify" vertical="center" wrapText="1"/>
      <protection hidden="1"/>
    </xf>
    <xf numFmtId="0" fontId="8" fillId="0" borderId="0" xfId="0" applyFont="1" applyFill="1" applyBorder="1" applyAlignment="1" applyProtection="1">
      <alignment horizontal="right" vertical="center" wrapText="1"/>
      <protection hidden="1"/>
    </xf>
    <xf numFmtId="0" fontId="1" fillId="0" borderId="0" xfId="0" applyFont="1" applyAlignment="1" applyProtection="1">
      <alignment vertical="center" wrapText="1"/>
      <protection hidden="1"/>
    </xf>
    <xf numFmtId="0" fontId="0" fillId="0" borderId="0" xfId="0" applyAlignment="1" applyProtection="1">
      <alignment vertical="center" wrapText="1"/>
      <protection hidden="1"/>
    </xf>
    <xf numFmtId="173" fontId="73" fillId="0" borderId="0" xfId="25" applyNumberFormat="1" applyFont="1" applyProtection="1">
      <protection hidden="1"/>
    </xf>
    <xf numFmtId="0" fontId="9" fillId="0" borderId="7" xfId="0" applyFont="1" applyBorder="1" applyAlignment="1" applyProtection="1">
      <alignment vertical="center" wrapText="1"/>
      <protection hidden="1"/>
    </xf>
    <xf numFmtId="0" fontId="9" fillId="0" borderId="7" xfId="0" applyFont="1" applyBorder="1" applyAlignment="1" applyProtection="1">
      <alignment horizontal="justify" vertical="center" wrapText="1"/>
      <protection hidden="1"/>
    </xf>
    <xf numFmtId="0" fontId="9" fillId="0" borderId="17" xfId="0" applyFont="1" applyBorder="1" applyAlignment="1" applyProtection="1">
      <alignment vertical="center" wrapText="1"/>
      <protection hidden="1"/>
    </xf>
    <xf numFmtId="0" fontId="9" fillId="0" borderId="17" xfId="0" applyFont="1" applyBorder="1" applyAlignment="1" applyProtection="1">
      <alignment horizontal="justify" vertical="center" wrapText="1"/>
      <protection hidden="1"/>
    </xf>
    <xf numFmtId="174" fontId="9" fillId="2" borderId="6" xfId="0" applyNumberFormat="1" applyFont="1" applyFill="1" applyBorder="1" applyAlignment="1" applyProtection="1">
      <alignment horizontal="center" vertical="center" wrapText="1"/>
      <protection locked="0" hidden="1"/>
    </xf>
    <xf numFmtId="0" fontId="8" fillId="5" borderId="6" xfId="0" applyFont="1" applyFill="1" applyBorder="1" applyAlignment="1" applyProtection="1">
      <alignment horizontal="justify" vertical="center" wrapText="1"/>
      <protection hidden="1"/>
    </xf>
    <xf numFmtId="0" fontId="8" fillId="5" borderId="7" xfId="0" applyFont="1" applyFill="1" applyBorder="1" applyAlignment="1" applyProtection="1">
      <alignment horizontal="justify" vertical="center" wrapText="1"/>
      <protection hidden="1"/>
    </xf>
    <xf numFmtId="0" fontId="8" fillId="2" borderId="26" xfId="0" applyFont="1" applyFill="1" applyBorder="1" applyAlignment="1" applyProtection="1">
      <alignment horizontal="left" vertical="center" wrapText="1"/>
      <protection locked="0"/>
    </xf>
    <xf numFmtId="0" fontId="8" fillId="2" borderId="22" xfId="25" applyFont="1" applyFill="1" applyBorder="1" applyAlignment="1" applyProtection="1">
      <alignment vertical="center" wrapText="1"/>
      <protection locked="0"/>
    </xf>
    <xf numFmtId="0" fontId="8" fillId="0" borderId="0" xfId="0" applyFont="1" applyProtection="1">
      <protection hidden="1"/>
    </xf>
    <xf numFmtId="0" fontId="65" fillId="0" borderId="0" xfId="0" applyFont="1" applyAlignment="1" applyProtection="1">
      <alignment vertical="center"/>
      <protection hidden="1"/>
    </xf>
    <xf numFmtId="0" fontId="67" fillId="0" borderId="5" xfId="28" applyFont="1" applyBorder="1" applyAlignment="1" applyProtection="1">
      <alignment horizontal="center" vertical="center"/>
      <protection hidden="1"/>
    </xf>
    <xf numFmtId="0" fontId="8" fillId="0" borderId="0" xfId="29" applyFont="1" applyFill="1" applyAlignment="1" applyProtection="1">
      <alignment vertical="center" wrapText="1"/>
      <protection hidden="1"/>
    </xf>
    <xf numFmtId="0" fontId="24" fillId="0" borderId="0" xfId="22" applyProtection="1">
      <protection hidden="1"/>
    </xf>
    <xf numFmtId="0" fontId="4" fillId="0" borderId="0" xfId="22" applyFont="1" applyProtection="1">
      <protection hidden="1"/>
    </xf>
    <xf numFmtId="0" fontId="45" fillId="0" borderId="0" xfId="0" applyFont="1" applyAlignment="1" applyProtection="1">
      <alignment vertical="center"/>
      <protection hidden="1"/>
    </xf>
    <xf numFmtId="0" fontId="21" fillId="0" borderId="0" xfId="0" applyFont="1" applyFill="1" applyAlignment="1" applyProtection="1">
      <alignment horizontal="center" vertical="center"/>
      <protection hidden="1"/>
    </xf>
    <xf numFmtId="0" fontId="8" fillId="0" borderId="7" xfId="0" applyFont="1" applyBorder="1" applyAlignment="1" applyProtection="1">
      <alignment horizontal="justify" vertical="center" wrapText="1"/>
      <protection hidden="1"/>
    </xf>
    <xf numFmtId="0" fontId="21" fillId="0" borderId="7" xfId="0" applyFont="1" applyBorder="1" applyAlignment="1" applyProtection="1">
      <alignment horizontal="center" vertical="center" wrapText="1"/>
      <protection hidden="1"/>
    </xf>
    <xf numFmtId="0" fontId="7" fillId="0" borderId="0" xfId="0" applyFont="1"/>
    <xf numFmtId="0" fontId="70" fillId="0" borderId="6" xfId="0" applyFont="1" applyBorder="1" applyAlignment="1" applyProtection="1">
      <alignment horizontal="center" vertical="center" wrapText="1"/>
      <protection hidden="1"/>
    </xf>
    <xf numFmtId="0" fontId="0" fillId="0" borderId="14" xfId="0" applyBorder="1" applyAlignment="1" applyProtection="1">
      <alignment vertical="center"/>
      <protection hidden="1"/>
    </xf>
    <xf numFmtId="0" fontId="8" fillId="5" borderId="7" xfId="0" applyFont="1" applyFill="1" applyBorder="1" applyAlignment="1" applyProtection="1">
      <alignment vertical="center" wrapText="1"/>
    </xf>
    <xf numFmtId="0" fontId="7" fillId="0" borderId="0" xfId="0" applyFont="1" applyAlignment="1" applyProtection="1">
      <alignment horizontal="justify" vertical="center"/>
      <protection hidden="1"/>
    </xf>
    <xf numFmtId="0" fontId="7" fillId="0" borderId="0" xfId="29" applyFont="1" applyFill="1" applyAlignment="1" applyProtection="1">
      <alignment vertical="top"/>
      <protection hidden="1"/>
    </xf>
    <xf numFmtId="0" fontId="7" fillId="0" borderId="0" xfId="0" applyFont="1" applyProtection="1">
      <protection hidden="1"/>
    </xf>
    <xf numFmtId="0" fontId="24" fillId="0" borderId="0" xfId="25" applyFont="1" applyProtection="1">
      <protection hidden="1"/>
    </xf>
    <xf numFmtId="0" fontId="8" fillId="0" borderId="35" xfId="25" applyFont="1" applyBorder="1" applyAlignment="1" applyProtection="1">
      <alignment vertical="center"/>
      <protection hidden="1"/>
    </xf>
    <xf numFmtId="0" fontId="8" fillId="0" borderId="36" xfId="25" applyFont="1" applyBorder="1" applyAlignment="1" applyProtection="1">
      <alignment vertical="center"/>
      <protection hidden="1"/>
    </xf>
    <xf numFmtId="0" fontId="8" fillId="2" borderId="6" xfId="25" applyFont="1" applyFill="1" applyBorder="1" applyAlignment="1" applyProtection="1">
      <alignment vertical="center" wrapText="1"/>
      <protection locked="0"/>
    </xf>
    <xf numFmtId="0" fontId="24" fillId="0" borderId="0" xfId="25" applyFont="1" applyAlignment="1" applyProtection="1">
      <alignment vertical="center"/>
      <protection hidden="1"/>
    </xf>
    <xf numFmtId="0" fontId="8" fillId="0" borderId="14" xfId="0" applyFont="1" applyBorder="1" applyAlignment="1" applyProtection="1">
      <alignment vertical="center"/>
      <protection hidden="1"/>
    </xf>
    <xf numFmtId="0" fontId="21" fillId="0" borderId="0" xfId="0" applyFont="1" applyAlignment="1" applyProtection="1">
      <alignment horizontal="justify" vertical="top"/>
      <protection hidden="1"/>
    </xf>
    <xf numFmtId="0" fontId="8" fillId="0" borderId="0" xfId="0" applyFont="1" applyAlignment="1" applyProtection="1">
      <alignment horizontal="justify" vertical="center" wrapText="1"/>
      <protection hidden="1"/>
    </xf>
    <xf numFmtId="0" fontId="8" fillId="0" borderId="0" xfId="0" applyFont="1" applyBorder="1" applyAlignment="1" applyProtection="1">
      <alignment horizontal="justify" vertical="top" wrapText="1"/>
      <protection hidden="1"/>
    </xf>
    <xf numFmtId="0" fontId="4" fillId="0" borderId="4" xfId="0" applyFont="1" applyBorder="1" applyProtection="1">
      <protection hidden="1"/>
    </xf>
    <xf numFmtId="0" fontId="7" fillId="0" borderId="4" xfId="0" applyFont="1" applyBorder="1" applyAlignment="1" applyProtection="1">
      <alignment horizontal="right"/>
      <protection hidden="1"/>
    </xf>
    <xf numFmtId="0" fontId="8" fillId="0" borderId="0" xfId="0" applyFont="1" applyAlignment="1" applyProtection="1">
      <protection hidden="1"/>
    </xf>
    <xf numFmtId="0" fontId="33" fillId="0" borderId="0" xfId="0" applyFont="1" applyProtection="1">
      <protection hidden="1"/>
    </xf>
    <xf numFmtId="0" fontId="8" fillId="0" borderId="0" xfId="0" applyFont="1" applyAlignment="1" applyProtection="1">
      <alignment horizontal="right"/>
      <protection hidden="1"/>
    </xf>
    <xf numFmtId="0" fontId="33" fillId="0" borderId="0" xfId="0" applyFont="1" applyAlignment="1" applyProtection="1">
      <alignment horizontal="right"/>
      <protection hidden="1"/>
    </xf>
    <xf numFmtId="0" fontId="7" fillId="0" borderId="6" xfId="0" applyFont="1" applyBorder="1" applyAlignment="1" applyProtection="1">
      <alignment horizontal="center"/>
      <protection hidden="1"/>
    </xf>
    <xf numFmtId="0" fontId="8" fillId="0" borderId="0" xfId="0" applyFont="1" applyAlignment="1" applyProtection="1">
      <alignment horizontal="left" wrapText="1"/>
      <protection hidden="1"/>
    </xf>
    <xf numFmtId="0" fontId="9" fillId="0" borderId="0" xfId="0" applyFont="1" applyAlignment="1" applyProtection="1">
      <alignment horizontal="left" vertical="top" indent="5"/>
      <protection hidden="1"/>
    </xf>
    <xf numFmtId="0" fontId="8" fillId="0" borderId="0" xfId="0" applyFont="1" applyAlignment="1" applyProtection="1">
      <alignment horizontal="left" vertical="top" indent="5"/>
      <protection hidden="1"/>
    </xf>
    <xf numFmtId="0" fontId="8" fillId="0" borderId="0" xfId="0" applyFont="1" applyFill="1" applyAlignment="1" applyProtection="1">
      <alignment vertical="top"/>
      <protection hidden="1"/>
    </xf>
    <xf numFmtId="49" fontId="9" fillId="0" borderId="0" xfId="0" applyNumberFormat="1" applyFont="1" applyAlignment="1" applyProtection="1">
      <alignment horizontal="right" vertical="top" indent="1"/>
      <protection hidden="1"/>
    </xf>
    <xf numFmtId="0" fontId="9" fillId="0" borderId="0" xfId="0" applyFont="1" applyAlignment="1" applyProtection="1">
      <alignment vertical="top"/>
      <protection hidden="1"/>
    </xf>
    <xf numFmtId="0" fontId="9" fillId="0" borderId="0" xfId="0" applyFont="1" applyProtection="1">
      <protection hidden="1"/>
    </xf>
    <xf numFmtId="0" fontId="8" fillId="0" borderId="6" xfId="0" applyFont="1" applyBorder="1" applyAlignment="1" applyProtection="1">
      <alignment horizontal="center" vertical="top"/>
      <protection hidden="1"/>
    </xf>
    <xf numFmtId="0" fontId="8" fillId="0" borderId="6" xfId="0" applyFont="1" applyBorder="1" applyAlignment="1" applyProtection="1">
      <alignment horizontal="center"/>
      <protection hidden="1"/>
    </xf>
    <xf numFmtId="0" fontId="8" fillId="0" borderId="6" xfId="0" applyFont="1" applyBorder="1" applyAlignment="1" applyProtection="1">
      <alignment vertical="top"/>
      <protection hidden="1"/>
    </xf>
    <xf numFmtId="0" fontId="8" fillId="0" borderId="34" xfId="0" applyFont="1" applyBorder="1" applyAlignment="1" applyProtection="1">
      <alignment vertical="top"/>
      <protection hidden="1"/>
    </xf>
    <xf numFmtId="0" fontId="8" fillId="0" borderId="13" xfId="0" applyFont="1" applyBorder="1" applyAlignment="1" applyProtection="1">
      <alignment vertical="top"/>
      <protection hidden="1"/>
    </xf>
    <xf numFmtId="0" fontId="8" fillId="0" borderId="6" xfId="0" applyFont="1" applyBorder="1" applyProtection="1">
      <protection hidden="1"/>
    </xf>
    <xf numFmtId="0" fontId="8" fillId="0" borderId="13" xfId="0" applyFont="1" applyBorder="1" applyProtection="1">
      <protection hidden="1"/>
    </xf>
    <xf numFmtId="0" fontId="75" fillId="0" borderId="0" xfId="0" applyFont="1" applyAlignment="1" applyProtection="1">
      <alignment horizontal="right" vertical="center" wrapText="1"/>
      <protection hidden="1"/>
    </xf>
    <xf numFmtId="164" fontId="8" fillId="0" borderId="0" xfId="15" applyFont="1" applyAlignment="1" applyProtection="1">
      <alignment vertical="top"/>
      <protection hidden="1"/>
    </xf>
    <xf numFmtId="164" fontId="8" fillId="0" borderId="0" xfId="15" applyFont="1" applyProtection="1">
      <protection hidden="1"/>
    </xf>
    <xf numFmtId="0" fontId="8" fillId="0" borderId="0" xfId="0" applyFont="1" applyAlignment="1" applyProtection="1">
      <alignment horizontal="right" vertical="top" indent="1"/>
      <protection hidden="1"/>
    </xf>
    <xf numFmtId="0" fontId="76" fillId="0" borderId="0" xfId="0" applyFont="1" applyAlignment="1" applyProtection="1">
      <alignment horizontal="justify" vertical="top" wrapText="1"/>
      <protection hidden="1"/>
    </xf>
    <xf numFmtId="0" fontId="75" fillId="0" borderId="0" xfId="0" applyFont="1" applyAlignment="1" applyProtection="1">
      <alignment horizontal="right" vertical="top" indent="1"/>
      <protection hidden="1"/>
    </xf>
    <xf numFmtId="0" fontId="8" fillId="0" borderId="0" xfId="0" applyFont="1" applyAlignment="1" applyProtection="1">
      <alignment horizontal="right" vertical="top"/>
      <protection hidden="1"/>
    </xf>
    <xf numFmtId="0" fontId="8" fillId="0" borderId="0" xfId="0" applyFont="1" applyAlignment="1" applyProtection="1">
      <alignment vertical="center" wrapText="1"/>
      <protection hidden="1"/>
    </xf>
    <xf numFmtId="1" fontId="8" fillId="0" borderId="0" xfId="0" applyNumberFormat="1" applyFont="1" applyAlignment="1" applyProtection="1">
      <alignment horizontal="center" vertical="top"/>
      <protection hidden="1"/>
    </xf>
    <xf numFmtId="0" fontId="8" fillId="2" borderId="37" xfId="0" applyFont="1" applyFill="1" applyBorder="1" applyAlignment="1" applyProtection="1">
      <alignment horizontal="left" vertical="top" wrapText="1"/>
      <protection locked="0" hidden="1"/>
    </xf>
    <xf numFmtId="0" fontId="8" fillId="2" borderId="21" xfId="0" applyFont="1" applyFill="1" applyBorder="1" applyAlignment="1" applyProtection="1">
      <alignment horizontal="left" vertical="top" wrapText="1"/>
      <protection locked="0" hidden="1"/>
    </xf>
    <xf numFmtId="0" fontId="8" fillId="0" borderId="0" xfId="0" applyFont="1" applyFill="1" applyBorder="1" applyAlignment="1" applyProtection="1">
      <alignment horizontal="center" vertical="top"/>
      <protection hidden="1"/>
    </xf>
    <xf numFmtId="0" fontId="8" fillId="0" borderId="6" xfId="0" applyFont="1" applyBorder="1" applyAlignment="1" applyProtection="1">
      <alignment horizontal="left"/>
      <protection hidden="1"/>
    </xf>
    <xf numFmtId="0" fontId="8" fillId="0" borderId="6" xfId="0" applyFont="1" applyFill="1" applyBorder="1" applyAlignment="1" applyProtection="1">
      <alignment horizontal="left" vertical="top"/>
      <protection hidden="1"/>
    </xf>
    <xf numFmtId="0" fontId="8" fillId="0" borderId="0" xfId="0" applyFont="1" applyFill="1" applyBorder="1" applyAlignment="1" applyProtection="1">
      <alignment horizontal="left" vertical="top"/>
      <protection hidden="1"/>
    </xf>
    <xf numFmtId="0" fontId="8" fillId="0" borderId="0" xfId="0" applyFont="1" applyFill="1" applyBorder="1" applyAlignment="1" applyProtection="1">
      <alignment horizontal="left" vertical="center"/>
      <protection hidden="1"/>
    </xf>
    <xf numFmtId="0" fontId="8" fillId="0" borderId="0" xfId="0" applyFont="1" applyFill="1" applyAlignment="1" applyProtection="1">
      <alignment horizontal="left"/>
      <protection hidden="1"/>
    </xf>
    <xf numFmtId="0" fontId="8" fillId="0" borderId="0" xfId="0" applyFont="1" applyFill="1" applyBorder="1" applyAlignment="1" applyProtection="1">
      <alignment horizontal="left" vertical="center" wrapText="1"/>
      <protection hidden="1"/>
    </xf>
    <xf numFmtId="0" fontId="8" fillId="0" borderId="0" xfId="0" applyFont="1" applyFill="1" applyAlignment="1" applyProtection="1">
      <alignment horizontal="left" vertical="center" wrapText="1"/>
      <protection hidden="1"/>
    </xf>
    <xf numFmtId="1" fontId="8" fillId="0" borderId="0" xfId="0" applyNumberFormat="1" applyFont="1" applyAlignment="1" applyProtection="1">
      <alignment horizontal="left" vertical="top" indent="5"/>
      <protection hidden="1"/>
    </xf>
    <xf numFmtId="0" fontId="8" fillId="0" borderId="14" xfId="0" applyFont="1" applyBorder="1" applyProtection="1">
      <protection hidden="1"/>
    </xf>
    <xf numFmtId="0" fontId="8" fillId="0" borderId="0" xfId="0" applyFont="1" applyBorder="1" applyProtection="1">
      <protection hidden="1"/>
    </xf>
    <xf numFmtId="0" fontId="8" fillId="0" borderId="0" xfId="0" applyFont="1" applyBorder="1" applyAlignment="1" applyProtection="1">
      <alignment horizontal="right" vertical="center"/>
      <protection hidden="1"/>
    </xf>
    <xf numFmtId="0" fontId="8" fillId="0" borderId="15" xfId="0" applyFont="1" applyBorder="1" applyAlignment="1" applyProtection="1">
      <alignment vertical="top"/>
      <protection hidden="1"/>
    </xf>
    <xf numFmtId="0" fontId="8" fillId="0" borderId="4" xfId="0" applyFont="1" applyFill="1" applyBorder="1" applyAlignment="1" applyProtection="1">
      <alignment vertical="top"/>
      <protection hidden="1"/>
    </xf>
    <xf numFmtId="0" fontId="8" fillId="0" borderId="4" xfId="0" applyFont="1" applyFill="1" applyBorder="1" applyAlignment="1" applyProtection="1">
      <alignment horizontal="right" vertical="center"/>
      <protection hidden="1"/>
    </xf>
    <xf numFmtId="0" fontId="8" fillId="0" borderId="0" xfId="0" applyFont="1" applyBorder="1" applyAlignment="1" applyProtection="1">
      <alignment vertical="top"/>
      <protection hidden="1"/>
    </xf>
    <xf numFmtId="0" fontId="8" fillId="0" borderId="0" xfId="0" applyFont="1" applyFill="1" applyBorder="1" applyAlignment="1" applyProtection="1">
      <alignment vertical="top"/>
      <protection hidden="1"/>
    </xf>
    <xf numFmtId="0" fontId="8" fillId="0" borderId="0" xfId="0" applyFont="1" applyFill="1" applyBorder="1" applyAlignment="1" applyProtection="1">
      <alignment horizontal="right" vertical="center"/>
      <protection hidden="1"/>
    </xf>
    <xf numFmtId="0" fontId="8" fillId="2" borderId="13" xfId="0" applyFont="1" applyFill="1" applyBorder="1" applyAlignment="1" applyProtection="1">
      <alignment horizontal="center" vertical="center" wrapText="1"/>
      <protection locked="0"/>
    </xf>
    <xf numFmtId="0" fontId="8" fillId="2" borderId="34" xfId="0" applyFont="1" applyFill="1" applyBorder="1" applyAlignment="1" applyProtection="1">
      <alignment horizontal="center" vertical="center" wrapText="1"/>
      <protection locked="0"/>
    </xf>
    <xf numFmtId="0" fontId="8" fillId="0" borderId="8" xfId="0" applyFont="1" applyBorder="1" applyProtection="1">
      <protection hidden="1"/>
    </xf>
    <xf numFmtId="0" fontId="8" fillId="0" borderId="14" xfId="0" applyFont="1" applyBorder="1" applyAlignment="1" applyProtection="1">
      <alignment vertical="top"/>
      <protection hidden="1"/>
    </xf>
    <xf numFmtId="0" fontId="8" fillId="0" borderId="8" xfId="0" applyFont="1" applyFill="1" applyBorder="1" applyAlignment="1" applyProtection="1">
      <alignment vertical="center" wrapText="1"/>
      <protection hidden="1"/>
    </xf>
    <xf numFmtId="0" fontId="8" fillId="0" borderId="14" xfId="0" applyFont="1" applyBorder="1" applyAlignment="1" applyProtection="1">
      <alignment horizontal="left" vertical="top" wrapText="1"/>
      <protection hidden="1"/>
    </xf>
    <xf numFmtId="0" fontId="8" fillId="0" borderId="0" xfId="0" applyFont="1" applyBorder="1" applyAlignment="1" applyProtection="1">
      <alignment horizontal="left" vertical="top" wrapText="1"/>
      <protection hidden="1"/>
    </xf>
    <xf numFmtId="0" fontId="8" fillId="0" borderId="14" xfId="0" applyFont="1" applyFill="1" applyBorder="1" applyAlignment="1" applyProtection="1">
      <alignment horizontal="right" vertical="top" wrapText="1"/>
      <protection hidden="1"/>
    </xf>
    <xf numFmtId="0" fontId="8" fillId="0" borderId="0" xfId="0" applyFont="1" applyFill="1" applyBorder="1" applyAlignment="1" applyProtection="1">
      <alignment horizontal="right" vertical="top" wrapText="1"/>
      <protection hidden="1"/>
    </xf>
    <xf numFmtId="0" fontId="8" fillId="2" borderId="38" xfId="0" applyFont="1" applyFill="1" applyBorder="1" applyAlignment="1" applyProtection="1">
      <alignment vertical="center" wrapText="1"/>
      <protection hidden="1"/>
    </xf>
    <xf numFmtId="0" fontId="8" fillId="2" borderId="16" xfId="0" applyFont="1" applyFill="1" applyBorder="1" applyAlignment="1" applyProtection="1">
      <alignment vertical="center" wrapText="1"/>
      <protection hidden="1"/>
    </xf>
    <xf numFmtId="0" fontId="8" fillId="2" borderId="39" xfId="0" applyFont="1" applyFill="1" applyBorder="1" applyAlignment="1" applyProtection="1">
      <alignment vertical="center" wrapText="1"/>
      <protection hidden="1"/>
    </xf>
    <xf numFmtId="0" fontId="8" fillId="2" borderId="14" xfId="0" applyFont="1" applyFill="1" applyBorder="1" applyAlignment="1" applyProtection="1">
      <alignment vertical="center" wrapText="1"/>
      <protection hidden="1"/>
    </xf>
    <xf numFmtId="0" fontId="8" fillId="2" borderId="0" xfId="0" applyFont="1" applyFill="1" applyBorder="1" applyAlignment="1" applyProtection="1">
      <alignment vertical="center" wrapText="1"/>
      <protection hidden="1"/>
    </xf>
    <xf numFmtId="0" fontId="8" fillId="2" borderId="8" xfId="0" applyFont="1" applyFill="1" applyBorder="1" applyAlignment="1" applyProtection="1">
      <alignment vertical="center" wrapText="1"/>
      <protection hidden="1"/>
    </xf>
    <xf numFmtId="0" fontId="8" fillId="0" borderId="15" xfId="0" applyFont="1" applyBorder="1" applyAlignment="1" applyProtection="1">
      <alignment horizontal="left" vertical="top" wrapText="1"/>
      <protection hidden="1"/>
    </xf>
    <xf numFmtId="0" fontId="8" fillId="0" borderId="4" xfId="0" applyFont="1" applyBorder="1" applyAlignment="1" applyProtection="1">
      <alignment horizontal="left" vertical="top" wrapText="1"/>
      <protection hidden="1"/>
    </xf>
    <xf numFmtId="0" fontId="8" fillId="0" borderId="9" xfId="0" applyFont="1" applyBorder="1" applyAlignment="1" applyProtection="1">
      <alignment horizontal="left" vertical="top" wrapText="1"/>
      <protection hidden="1"/>
    </xf>
    <xf numFmtId="0" fontId="6" fillId="2" borderId="15" xfId="0" applyFont="1" applyFill="1" applyBorder="1" applyAlignment="1" applyProtection="1">
      <alignment horizontal="left" vertical="top" wrapText="1"/>
      <protection hidden="1"/>
    </xf>
    <xf numFmtId="0" fontId="6" fillId="2" borderId="4" xfId="0" applyFont="1" applyFill="1" applyBorder="1" applyAlignment="1" applyProtection="1">
      <alignment horizontal="left" vertical="top" wrapText="1"/>
      <protection hidden="1"/>
    </xf>
    <xf numFmtId="0" fontId="6" fillId="0" borderId="0" xfId="0" applyFont="1" applyFill="1" applyBorder="1" applyAlignment="1" applyProtection="1">
      <alignment horizontal="left" vertical="top" wrapText="1"/>
      <protection hidden="1"/>
    </xf>
    <xf numFmtId="1" fontId="8" fillId="0" borderId="0" xfId="0" applyNumberFormat="1" applyFont="1" applyProtection="1">
      <protection hidden="1"/>
    </xf>
    <xf numFmtId="1" fontId="8" fillId="0" borderId="0" xfId="0" applyNumberFormat="1" applyFont="1" applyAlignment="1" applyProtection="1">
      <alignment vertical="top"/>
      <protection hidden="1"/>
    </xf>
    <xf numFmtId="0" fontId="8" fillId="0" borderId="15" xfId="0" applyFont="1" applyBorder="1" applyAlignment="1" applyProtection="1">
      <alignment vertical="top" wrapText="1"/>
      <protection hidden="1"/>
    </xf>
    <xf numFmtId="0" fontId="8" fillId="0" borderId="4" xfId="0" applyFont="1" applyBorder="1" applyAlignment="1" applyProtection="1">
      <alignment vertical="top" wrapText="1"/>
      <protection hidden="1"/>
    </xf>
    <xf numFmtId="0" fontId="8" fillId="0" borderId="9" xfId="0" applyFont="1" applyBorder="1" applyAlignment="1" applyProtection="1">
      <alignment vertical="top" wrapText="1"/>
      <protection hidden="1"/>
    </xf>
    <xf numFmtId="0" fontId="8" fillId="0" borderId="0" xfId="0" applyFont="1" applyFill="1" applyProtection="1">
      <protection hidden="1"/>
    </xf>
    <xf numFmtId="0" fontId="9" fillId="0" borderId="11" xfId="0" applyFont="1" applyBorder="1" applyAlignment="1" applyProtection="1">
      <alignment horizontal="center" vertical="center"/>
      <protection hidden="1"/>
    </xf>
    <xf numFmtId="0" fontId="9" fillId="0" borderId="38" xfId="0" applyFont="1" applyBorder="1" applyAlignment="1" applyProtection="1">
      <alignment horizontal="justify" vertical="center" wrapText="1"/>
      <protection hidden="1"/>
    </xf>
    <xf numFmtId="0" fontId="9" fillId="0" borderId="39" xfId="0" applyFont="1" applyBorder="1" applyAlignment="1" applyProtection="1">
      <alignment horizontal="justify" vertical="center" wrapText="1"/>
      <protection hidden="1"/>
    </xf>
    <xf numFmtId="0" fontId="9" fillId="0" borderId="14"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8" fillId="0" borderId="11" xfId="0" applyFont="1" applyBorder="1" applyAlignment="1" applyProtection="1">
      <alignment horizontal="right" vertical="top"/>
      <protection hidden="1"/>
    </xf>
    <xf numFmtId="0" fontId="8" fillId="2" borderId="7" xfId="0" applyFont="1" applyFill="1" applyBorder="1" applyAlignment="1" applyProtection="1">
      <alignment horizontal="center" vertical="center" wrapText="1"/>
      <protection locked="0"/>
    </xf>
    <xf numFmtId="0" fontId="8" fillId="0" borderId="16" xfId="0" applyFont="1" applyBorder="1" applyAlignment="1" applyProtection="1">
      <alignment vertical="center" wrapText="1"/>
      <protection hidden="1"/>
    </xf>
    <xf numFmtId="0" fontId="8" fillId="0" borderId="39" xfId="0" applyFont="1" applyBorder="1" applyAlignment="1" applyProtection="1">
      <alignment vertical="center" wrapText="1"/>
      <protection hidden="1"/>
    </xf>
    <xf numFmtId="0" fontId="8" fillId="0" borderId="11" xfId="0" applyFont="1" applyFill="1" applyBorder="1" applyAlignment="1" applyProtection="1">
      <alignment horizontal="right" vertical="top"/>
      <protection hidden="1"/>
    </xf>
    <xf numFmtId="0" fontId="8" fillId="0" borderId="40" xfId="0" applyFont="1" applyFill="1" applyBorder="1" applyAlignment="1" applyProtection="1">
      <alignment vertical="center" wrapText="1"/>
    </xf>
    <xf numFmtId="0" fontId="8" fillId="0" borderId="41" xfId="0" applyFont="1" applyFill="1" applyBorder="1" applyAlignment="1" applyProtection="1">
      <alignment vertical="center" wrapText="1"/>
    </xf>
    <xf numFmtId="0" fontId="8" fillId="0" borderId="0" xfId="0" applyFont="1" applyBorder="1" applyAlignment="1" applyProtection="1">
      <alignment horizontal="right" vertical="top"/>
      <protection hidden="1"/>
    </xf>
    <xf numFmtId="0" fontId="8" fillId="0" borderId="42" xfId="0" applyFont="1" applyFill="1" applyBorder="1" applyAlignment="1" applyProtection="1">
      <alignment vertical="center" wrapText="1"/>
    </xf>
    <xf numFmtId="0" fontId="8" fillId="0" borderId="43" xfId="0" applyFont="1" applyFill="1" applyBorder="1" applyAlignment="1" applyProtection="1">
      <alignment vertical="center" wrapText="1"/>
    </xf>
    <xf numFmtId="0" fontId="8" fillId="0" borderId="0" xfId="0" applyFont="1" applyFill="1" applyBorder="1" applyAlignment="1" applyProtection="1">
      <alignment horizontal="right" vertical="top"/>
      <protection hidden="1"/>
    </xf>
    <xf numFmtId="0" fontId="8" fillId="0" borderId="0" xfId="0" applyFont="1" applyFill="1" applyBorder="1" applyAlignment="1" applyProtection="1">
      <alignment horizontal="justify" vertical="top" wrapText="1"/>
      <protection hidden="1"/>
    </xf>
    <xf numFmtId="0" fontId="9" fillId="0" borderId="10" xfId="0" applyFont="1" applyBorder="1" applyAlignment="1" applyProtection="1">
      <alignment horizontal="center" vertical="center"/>
      <protection hidden="1"/>
    </xf>
    <xf numFmtId="0" fontId="8" fillId="2" borderId="40" xfId="0" applyFont="1" applyFill="1" applyBorder="1" applyAlignment="1" applyProtection="1">
      <alignment vertical="center" wrapText="1"/>
      <protection locked="0"/>
    </xf>
    <xf numFmtId="0" fontId="8" fillId="2" borderId="41" xfId="0" applyFont="1" applyFill="1" applyBorder="1" applyAlignment="1" applyProtection="1">
      <alignment vertical="center" wrapText="1"/>
      <protection locked="0"/>
    </xf>
    <xf numFmtId="0" fontId="8" fillId="2" borderId="42" xfId="0" applyFont="1" applyFill="1" applyBorder="1" applyAlignment="1" applyProtection="1">
      <alignment vertical="center" wrapText="1"/>
      <protection locked="0"/>
    </xf>
    <xf numFmtId="0" fontId="8" fillId="2" borderId="43" xfId="0" applyFont="1" applyFill="1" applyBorder="1" applyAlignment="1" applyProtection="1">
      <alignment vertical="center" wrapText="1"/>
      <protection locked="0"/>
    </xf>
    <xf numFmtId="0" fontId="8" fillId="0" borderId="0" xfId="0" applyFont="1" applyFill="1" applyBorder="1" applyAlignment="1" applyProtection="1">
      <alignment horizontal="left" vertical="center" wrapText="1"/>
      <protection locked="0" hidden="1"/>
    </xf>
    <xf numFmtId="0" fontId="8" fillId="2" borderId="44" xfId="0" applyFont="1" applyFill="1" applyBorder="1" applyAlignment="1" applyProtection="1">
      <alignment vertical="center" wrapText="1"/>
      <protection locked="0"/>
    </xf>
    <xf numFmtId="0" fontId="8" fillId="2" borderId="45" xfId="0" applyFont="1" applyFill="1" applyBorder="1" applyAlignment="1" applyProtection="1">
      <alignment vertical="center" wrapText="1"/>
      <protection locked="0"/>
    </xf>
    <xf numFmtId="49" fontId="7" fillId="0" borderId="0" xfId="0" applyNumberFormat="1" applyFont="1" applyAlignment="1" applyProtection="1">
      <alignment horizontal="right" vertical="top" wrapText="1"/>
      <protection hidden="1"/>
    </xf>
    <xf numFmtId="0" fontId="9" fillId="0" borderId="0" xfId="0" applyFont="1" applyAlignment="1" applyProtection="1">
      <alignment horizontal="right" vertical="top"/>
      <protection hidden="1"/>
    </xf>
    <xf numFmtId="0" fontId="9" fillId="0" borderId="0" xfId="0" applyFont="1" applyAlignment="1" applyProtection="1">
      <alignment horizontal="center" vertical="top"/>
      <protection hidden="1"/>
    </xf>
    <xf numFmtId="0" fontId="21" fillId="0" borderId="11" xfId="0" applyFont="1" applyBorder="1" applyAlignment="1" applyProtection="1">
      <alignment horizontal="right"/>
      <protection hidden="1"/>
    </xf>
    <xf numFmtId="0" fontId="21" fillId="0" borderId="0" xfId="0" applyFont="1" applyFill="1" applyBorder="1" applyAlignment="1" applyProtection="1">
      <alignment horizontal="right"/>
      <protection hidden="1"/>
    </xf>
    <xf numFmtId="0" fontId="21" fillId="0" borderId="0" xfId="0" applyFont="1" applyFill="1" applyBorder="1" applyAlignment="1" applyProtection="1">
      <alignment horizontal="left" vertical="center" wrapText="1"/>
      <protection locked="0" hidden="1"/>
    </xf>
    <xf numFmtId="0" fontId="21" fillId="0" borderId="0" xfId="0" applyFont="1" applyAlignment="1" applyProtection="1">
      <alignment horizontal="justify"/>
      <protection hidden="1"/>
    </xf>
    <xf numFmtId="0" fontId="21" fillId="0" borderId="0" xfId="0" applyFont="1" applyAlignment="1" applyProtection="1">
      <alignment vertical="top"/>
      <protection hidden="1"/>
    </xf>
    <xf numFmtId="0" fontId="24" fillId="0" borderId="0" xfId="0" applyFont="1" applyProtection="1">
      <protection hidden="1"/>
    </xf>
    <xf numFmtId="0" fontId="8" fillId="0" borderId="14" xfId="0" applyFont="1" applyFill="1" applyBorder="1" applyAlignment="1" applyProtection="1">
      <alignment vertical="center" wrapText="1"/>
      <protection hidden="1"/>
    </xf>
    <xf numFmtId="0" fontId="8" fillId="0" borderId="46" xfId="0" applyFont="1" applyBorder="1" applyAlignment="1" applyProtection="1">
      <alignment horizontal="right" vertical="top"/>
      <protection hidden="1"/>
    </xf>
    <xf numFmtId="0" fontId="9" fillId="0" borderId="47" xfId="0" applyFont="1" applyBorder="1" applyAlignment="1" applyProtection="1">
      <alignment horizontal="center" vertical="center"/>
      <protection hidden="1"/>
    </xf>
    <xf numFmtId="0" fontId="8" fillId="0" borderId="47" xfId="0" applyFont="1" applyBorder="1" applyAlignment="1" applyProtection="1">
      <alignment horizontal="right" vertical="top"/>
      <protection hidden="1"/>
    </xf>
    <xf numFmtId="0" fontId="8" fillId="0" borderId="48" xfId="0" applyFont="1" applyBorder="1" applyAlignment="1" applyProtection="1">
      <alignment horizontal="right" vertical="top"/>
      <protection hidden="1"/>
    </xf>
    <xf numFmtId="0" fontId="8" fillId="0" borderId="0" xfId="25" applyFont="1" applyBorder="1" applyAlignment="1" applyProtection="1">
      <alignment vertical="center" wrapText="1"/>
      <protection hidden="1"/>
    </xf>
    <xf numFmtId="0" fontId="8" fillId="0" borderId="0" xfId="25" applyFont="1" applyBorder="1" applyAlignment="1" applyProtection="1">
      <alignment horizontal="center" vertical="center"/>
      <protection hidden="1"/>
    </xf>
    <xf numFmtId="0" fontId="9" fillId="0" borderId="6" xfId="0" applyFont="1" applyBorder="1" applyAlignment="1" applyProtection="1">
      <alignment horizontal="center" vertical="center" wrapText="1"/>
      <protection hidden="1"/>
    </xf>
    <xf numFmtId="0" fontId="6" fillId="0" borderId="14" xfId="0" applyFont="1" applyFill="1" applyBorder="1" applyAlignment="1" applyProtection="1">
      <alignment horizontal="left" vertical="top" wrapText="1"/>
      <protection hidden="1"/>
    </xf>
    <xf numFmtId="175" fontId="8" fillId="2" borderId="6" xfId="25" applyNumberFormat="1" applyFont="1" applyFill="1" applyBorder="1" applyAlignment="1" applyProtection="1">
      <alignment vertical="center" wrapText="1"/>
      <protection locked="0"/>
    </xf>
    <xf numFmtId="0" fontId="8" fillId="11" borderId="0" xfId="0" applyFont="1" applyFill="1" applyAlignment="1" applyProtection="1">
      <alignment vertical="top"/>
      <protection hidden="1"/>
    </xf>
    <xf numFmtId="0" fontId="8" fillId="11" borderId="0" xfId="0" applyFont="1" applyFill="1" applyProtection="1">
      <protection hidden="1"/>
    </xf>
    <xf numFmtId="0" fontId="8" fillId="11" borderId="0" xfId="0" applyFont="1" applyFill="1" applyBorder="1" applyAlignment="1" applyProtection="1">
      <alignment horizontal="left" vertical="center"/>
      <protection hidden="1"/>
    </xf>
    <xf numFmtId="0" fontId="8" fillId="11" borderId="0" xfId="0" applyFont="1" applyFill="1" applyBorder="1" applyProtection="1">
      <protection hidden="1"/>
    </xf>
    <xf numFmtId="0" fontId="8" fillId="11" borderId="0" xfId="0" applyFont="1" applyFill="1" applyAlignment="1" applyProtection="1">
      <alignment horizontal="left" vertical="center"/>
      <protection hidden="1"/>
    </xf>
    <xf numFmtId="0" fontId="9" fillId="0" borderId="34" xfId="0" applyFont="1" applyBorder="1" applyAlignment="1" applyProtection="1">
      <alignment vertical="center" wrapText="1"/>
      <protection hidden="1"/>
    </xf>
    <xf numFmtId="0" fontId="9" fillId="0" borderId="3" xfId="0" applyFont="1" applyBorder="1" applyAlignment="1" applyProtection="1">
      <alignment vertical="center" wrapText="1"/>
      <protection hidden="1"/>
    </xf>
    <xf numFmtId="0" fontId="9" fillId="0" borderId="0" xfId="0" applyFont="1" applyBorder="1" applyAlignment="1" applyProtection="1">
      <alignment vertical="center" wrapText="1"/>
      <protection hidden="1"/>
    </xf>
    <xf numFmtId="0" fontId="8" fillId="0" borderId="38" xfId="0" applyFont="1" applyBorder="1" applyAlignment="1" applyProtection="1">
      <alignment horizontal="center" vertical="top"/>
      <protection hidden="1"/>
    </xf>
    <xf numFmtId="0" fontId="9" fillId="0" borderId="6" xfId="0" applyFont="1" applyBorder="1" applyAlignment="1" applyProtection="1">
      <alignment horizontal="center" vertical="center"/>
      <protection hidden="1"/>
    </xf>
    <xf numFmtId="0" fontId="8" fillId="0" borderId="6" xfId="0" applyFont="1" applyBorder="1" applyAlignment="1" applyProtection="1">
      <alignment horizontal="right" vertical="top"/>
      <protection hidden="1"/>
    </xf>
    <xf numFmtId="0" fontId="8" fillId="0" borderId="6" xfId="0" applyFont="1" applyBorder="1" applyAlignment="1" applyProtection="1">
      <alignment vertical="center" wrapText="1"/>
      <protection hidden="1"/>
    </xf>
    <xf numFmtId="0" fontId="8" fillId="0" borderId="6" xfId="0" applyFont="1" applyFill="1" applyBorder="1" applyAlignment="1" applyProtection="1">
      <alignment horizontal="center" vertical="top"/>
      <protection hidden="1"/>
    </xf>
    <xf numFmtId="0" fontId="9" fillId="0" borderId="34" xfId="0" applyFont="1" applyBorder="1" applyAlignment="1" applyProtection="1">
      <alignment horizontal="center" vertical="center"/>
      <protection hidden="1"/>
    </xf>
    <xf numFmtId="0" fontId="9" fillId="0" borderId="13" xfId="0" applyFont="1" applyBorder="1" applyAlignment="1" applyProtection="1">
      <alignment vertical="center" wrapText="1"/>
      <protection hidden="1"/>
    </xf>
    <xf numFmtId="0" fontId="8" fillId="0" borderId="49" xfId="0" applyFont="1" applyBorder="1" applyAlignment="1" applyProtection="1">
      <alignment horizontal="right" vertical="top"/>
      <protection hidden="1"/>
    </xf>
    <xf numFmtId="0" fontId="8" fillId="0" borderId="50" xfId="0" applyFont="1" applyFill="1" applyBorder="1" applyAlignment="1" applyProtection="1">
      <alignment vertical="center" wrapText="1"/>
    </xf>
    <xf numFmtId="0" fontId="8" fillId="0" borderId="51" xfId="0" applyFont="1" applyFill="1" applyBorder="1" applyAlignment="1" applyProtection="1">
      <alignment vertical="center" wrapText="1"/>
    </xf>
    <xf numFmtId="0" fontId="8" fillId="0" borderId="6" xfId="0" applyFont="1" applyFill="1" applyBorder="1" applyAlignment="1" applyProtection="1">
      <alignment horizontal="right" vertical="top"/>
      <protection hidden="1"/>
    </xf>
    <xf numFmtId="1" fontId="8" fillId="0" borderId="34" xfId="0" applyNumberFormat="1" applyFont="1" applyBorder="1" applyAlignment="1" applyProtection="1">
      <alignment horizontal="center" vertical="top"/>
      <protection hidden="1"/>
    </xf>
    <xf numFmtId="0" fontId="6" fillId="2" borderId="34" xfId="0" applyFont="1" applyFill="1" applyBorder="1" applyAlignment="1" applyProtection="1">
      <alignment vertical="top" wrapText="1"/>
      <protection locked="0"/>
    </xf>
    <xf numFmtId="0" fontId="6" fillId="2" borderId="13" xfId="0" applyFont="1" applyFill="1" applyBorder="1" applyAlignment="1" applyProtection="1">
      <alignment vertical="top" wrapText="1"/>
      <protection locked="0"/>
    </xf>
    <xf numFmtId="1" fontId="8" fillId="0" borderId="38" xfId="0" applyNumberFormat="1" applyFont="1" applyBorder="1" applyAlignment="1" applyProtection="1">
      <alignment horizontal="center" vertical="top"/>
      <protection hidden="1"/>
    </xf>
    <xf numFmtId="1" fontId="8" fillId="0" borderId="14" xfId="0" applyNumberFormat="1" applyFont="1" applyBorder="1" applyAlignment="1" applyProtection="1">
      <alignment horizontal="left" vertical="top" indent="5"/>
      <protection hidden="1"/>
    </xf>
    <xf numFmtId="1" fontId="8" fillId="0" borderId="15" xfId="0" applyNumberFormat="1" applyFont="1" applyBorder="1" applyAlignment="1" applyProtection="1">
      <alignment horizontal="left" vertical="top" indent="5"/>
      <protection hidden="1"/>
    </xf>
    <xf numFmtId="1" fontId="8" fillId="0" borderId="14" xfId="0" applyNumberFormat="1" applyFont="1" applyBorder="1" applyAlignment="1" applyProtection="1">
      <alignment horizontal="center" vertical="top"/>
      <protection hidden="1"/>
    </xf>
    <xf numFmtId="0" fontId="8" fillId="0" borderId="14" xfId="0" applyFont="1" applyFill="1" applyBorder="1" applyAlignment="1" applyProtection="1">
      <alignment horizontal="left" vertical="center" wrapText="1"/>
      <protection hidden="1"/>
    </xf>
    <xf numFmtId="0" fontId="8" fillId="0" borderId="8" xfId="0" applyFont="1" applyFill="1" applyBorder="1" applyAlignment="1" applyProtection="1">
      <alignment horizontal="left" vertical="center" wrapText="1"/>
      <protection hidden="1"/>
    </xf>
    <xf numFmtId="0" fontId="6" fillId="0" borderId="8" xfId="0" applyFont="1" applyFill="1" applyBorder="1" applyAlignment="1" applyProtection="1">
      <alignment horizontal="left" vertical="top" wrapText="1"/>
      <protection hidden="1"/>
    </xf>
    <xf numFmtId="171" fontId="7" fillId="0" borderId="0" xfId="0" applyNumberFormat="1" applyFont="1" applyBorder="1" applyAlignment="1" applyProtection="1">
      <alignment horizontal="right" vertical="top"/>
      <protection hidden="1"/>
    </xf>
    <xf numFmtId="0" fontId="84" fillId="0" borderId="0" xfId="0" applyFont="1" applyAlignment="1">
      <alignment horizontal="center" vertical="center" readingOrder="2"/>
    </xf>
    <xf numFmtId="164" fontId="9" fillId="0" borderId="0" xfId="15" applyFont="1" applyAlignment="1" applyProtection="1">
      <alignment horizontal="right" vertical="top" indent="1"/>
      <protection hidden="1"/>
    </xf>
    <xf numFmtId="0" fontId="9" fillId="0" borderId="0" xfId="0" applyFont="1" applyAlignment="1" applyProtection="1">
      <alignment horizontal="right" vertical="top" indent="1"/>
      <protection hidden="1"/>
    </xf>
    <xf numFmtId="0" fontId="7" fillId="0" borderId="0" xfId="0" applyFont="1" applyBorder="1" applyAlignment="1" applyProtection="1">
      <alignment horizontal="center" vertical="center" wrapText="1"/>
      <protection hidden="1"/>
    </xf>
    <xf numFmtId="0" fontId="4" fillId="0" borderId="0" xfId="0" applyFont="1" applyBorder="1" applyAlignment="1" applyProtection="1">
      <alignment horizontal="center" vertical="top" wrapText="1"/>
      <protection hidden="1"/>
    </xf>
    <xf numFmtId="0" fontId="4" fillId="11" borderId="0" xfId="0" applyFont="1" applyFill="1" applyBorder="1" applyAlignment="1" applyProtection="1">
      <alignment horizontal="center" vertical="center" wrapText="1"/>
      <protection locked="0"/>
    </xf>
    <xf numFmtId="171" fontId="7" fillId="0" borderId="0" xfId="0" applyNumberFormat="1" applyFont="1" applyAlignment="1" applyProtection="1">
      <alignment horizontal="center" vertical="center" wrapText="1"/>
      <protection hidden="1"/>
    </xf>
    <xf numFmtId="49" fontId="9" fillId="0" borderId="0" xfId="0" applyNumberFormat="1" applyFont="1" applyAlignment="1" applyProtection="1">
      <alignment horizontal="center" vertical="top"/>
      <protection hidden="1"/>
    </xf>
    <xf numFmtId="1" fontId="7" fillId="0" borderId="0" xfId="0" applyNumberFormat="1" applyFont="1" applyAlignment="1" applyProtection="1">
      <alignment horizontal="center" vertical="top"/>
      <protection hidden="1"/>
    </xf>
    <xf numFmtId="171" fontId="9" fillId="0" borderId="0" xfId="0" applyNumberFormat="1" applyFont="1" applyAlignment="1" applyProtection="1">
      <alignment horizontal="center" vertical="center"/>
      <protection hidden="1"/>
    </xf>
    <xf numFmtId="1" fontId="8" fillId="0" borderId="0" xfId="0" applyNumberFormat="1" applyFont="1" applyAlignment="1" applyProtection="1">
      <alignment horizontal="center"/>
      <protection hidden="1"/>
    </xf>
    <xf numFmtId="171" fontId="9" fillId="0" borderId="0" xfId="0" applyNumberFormat="1" applyFont="1" applyAlignment="1" applyProtection="1">
      <alignment horizontal="center" vertical="top"/>
      <protection hidden="1"/>
    </xf>
    <xf numFmtId="0" fontId="9" fillId="0" borderId="49" xfId="0" applyFont="1" applyBorder="1" applyAlignment="1" applyProtection="1">
      <alignment horizontal="center" vertical="center"/>
      <protection hidden="1"/>
    </xf>
    <xf numFmtId="0" fontId="85" fillId="0" borderId="0" xfId="25" applyFont="1" applyAlignment="1" applyProtection="1">
      <alignment horizontal="center" vertical="center"/>
      <protection hidden="1"/>
    </xf>
    <xf numFmtId="0" fontId="8" fillId="0" borderId="14" xfId="25" applyFont="1" applyBorder="1" applyAlignment="1" applyProtection="1">
      <alignment vertical="center"/>
      <protection hidden="1"/>
    </xf>
    <xf numFmtId="0" fontId="8" fillId="0" borderId="8" xfId="25" applyFont="1" applyBorder="1" applyAlignment="1" applyProtection="1">
      <alignment vertical="center"/>
      <protection hidden="1"/>
    </xf>
    <xf numFmtId="0" fontId="8" fillId="2" borderId="7" xfId="25" applyFont="1" applyFill="1" applyBorder="1" applyAlignment="1" applyProtection="1">
      <alignment vertical="center" wrapText="1"/>
      <protection locked="0"/>
    </xf>
    <xf numFmtId="0" fontId="8" fillId="0" borderId="6" xfId="25" applyFont="1" applyBorder="1" applyAlignment="1" applyProtection="1">
      <alignment vertical="center" wrapText="1"/>
      <protection hidden="1"/>
    </xf>
    <xf numFmtId="0" fontId="7" fillId="0" borderId="0" xfId="22" applyFont="1" applyBorder="1" applyAlignment="1" applyProtection="1">
      <alignment horizontal="center" vertical="center"/>
      <protection hidden="1"/>
    </xf>
    <xf numFmtId="0" fontId="85" fillId="0" borderId="0" xfId="25" applyFont="1" applyProtection="1">
      <protection hidden="1"/>
    </xf>
    <xf numFmtId="171" fontId="7" fillId="0" borderId="0" xfId="0" applyNumberFormat="1" applyFont="1" applyAlignment="1" applyProtection="1">
      <alignment horizontal="right" vertical="center" wrapText="1"/>
      <protection hidden="1"/>
    </xf>
    <xf numFmtId="164" fontId="8" fillId="0" borderId="0" xfId="15" applyFont="1" applyAlignment="1" applyProtection="1">
      <alignment horizontal="right" vertical="top" indent="1"/>
      <protection hidden="1"/>
    </xf>
    <xf numFmtId="1" fontId="7" fillId="0" borderId="0" xfId="0" applyNumberFormat="1" applyFont="1" applyAlignment="1" applyProtection="1">
      <alignment horizontal="right" vertical="top"/>
      <protection hidden="1"/>
    </xf>
    <xf numFmtId="171" fontId="9" fillId="0" borderId="0" xfId="0" applyNumberFormat="1" applyFont="1" applyAlignment="1" applyProtection="1">
      <alignment horizontal="right" vertical="center"/>
      <protection hidden="1"/>
    </xf>
    <xf numFmtId="1" fontId="8" fillId="0" borderId="0" xfId="0" applyNumberFormat="1" applyFont="1" applyAlignment="1" applyProtection="1">
      <alignment horizontal="right" vertical="top"/>
      <protection hidden="1"/>
    </xf>
    <xf numFmtId="171" fontId="9" fillId="0" borderId="0" xfId="0" applyNumberFormat="1" applyFont="1" applyAlignment="1" applyProtection="1">
      <alignment horizontal="right" vertical="top"/>
      <protection hidden="1"/>
    </xf>
    <xf numFmtId="0" fontId="80" fillId="0" borderId="0" xfId="0" applyFont="1" applyAlignment="1">
      <alignment horizontal="justify" vertical="center"/>
    </xf>
    <xf numFmtId="0" fontId="85" fillId="0" borderId="0" xfId="0" applyFont="1" applyProtection="1">
      <protection hidden="1"/>
    </xf>
    <xf numFmtId="0" fontId="85" fillId="0" borderId="0" xfId="0" applyFont="1" applyFill="1" applyBorder="1" applyAlignment="1" applyProtection="1">
      <alignment horizontal="center" vertical="top"/>
      <protection hidden="1"/>
    </xf>
    <xf numFmtId="0" fontId="85" fillId="0" borderId="0" xfId="0" applyFont="1" applyFill="1" applyBorder="1" applyAlignment="1" applyProtection="1">
      <alignment horizontal="left" vertical="center"/>
      <protection hidden="1"/>
    </xf>
    <xf numFmtId="0" fontId="85" fillId="0" borderId="0" xfId="0" applyFont="1" applyBorder="1" applyProtection="1">
      <protection hidden="1"/>
    </xf>
    <xf numFmtId="0" fontId="86" fillId="0" borderId="0" xfId="0" applyFont="1" applyBorder="1" applyAlignment="1" applyProtection="1">
      <alignment horizontal="center"/>
      <protection hidden="1"/>
    </xf>
    <xf numFmtId="0" fontId="85" fillId="0" borderId="0" xfId="0" applyFont="1" applyBorder="1" applyAlignment="1" applyProtection="1">
      <alignment horizontal="left"/>
      <protection hidden="1"/>
    </xf>
    <xf numFmtId="0" fontId="85" fillId="0" borderId="0" xfId="0" applyFont="1" applyFill="1" applyBorder="1" applyAlignment="1" applyProtection="1">
      <alignment horizontal="left" vertical="top"/>
      <protection hidden="1"/>
    </xf>
    <xf numFmtId="0" fontId="9" fillId="0" borderId="52" xfId="0" applyFont="1" applyBorder="1" applyAlignment="1" applyProtection="1">
      <alignment horizontal="center" vertical="center"/>
      <protection hidden="1"/>
    </xf>
    <xf numFmtId="0" fontId="8" fillId="0" borderId="1" xfId="0" applyFont="1" applyBorder="1" applyAlignment="1" applyProtection="1">
      <alignment horizontal="center" vertical="top" wrapText="1"/>
      <protection hidden="1"/>
    </xf>
    <xf numFmtId="0" fontId="8" fillId="2" borderId="1" xfId="0" applyFont="1" applyFill="1" applyBorder="1" applyAlignment="1" applyProtection="1">
      <alignment vertical="top" wrapText="1"/>
      <protection locked="0"/>
    </xf>
    <xf numFmtId="0" fontId="87" fillId="0" borderId="0" xfId="0" applyFont="1" applyAlignment="1" applyProtection="1">
      <alignment vertical="center"/>
      <protection hidden="1"/>
    </xf>
    <xf numFmtId="0" fontId="88" fillId="0" borderId="0" xfId="0" applyFont="1" applyProtection="1">
      <protection hidden="1"/>
    </xf>
    <xf numFmtId="0" fontId="87" fillId="0" borderId="0" xfId="0" applyFont="1" applyAlignment="1" applyProtection="1">
      <alignment vertical="center" wrapText="1"/>
      <protection hidden="1"/>
    </xf>
    <xf numFmtId="0" fontId="86" fillId="0" borderId="0" xfId="0" applyFont="1" applyAlignment="1" applyProtection="1">
      <alignment vertical="center"/>
      <protection hidden="1"/>
    </xf>
    <xf numFmtId="0" fontId="86" fillId="0" borderId="0" xfId="0" applyFont="1" applyAlignment="1" applyProtection="1">
      <alignment vertical="center" wrapText="1"/>
      <protection hidden="1"/>
    </xf>
    <xf numFmtId="0" fontId="89" fillId="0" borderId="0" xfId="0" applyFont="1" applyProtection="1">
      <protection hidden="1"/>
    </xf>
    <xf numFmtId="0" fontId="9" fillId="0" borderId="0" xfId="0" applyFont="1" applyBorder="1" applyAlignment="1" applyProtection="1">
      <alignment horizontal="center" vertical="center"/>
      <protection hidden="1"/>
    </xf>
    <xf numFmtId="0" fontId="8" fillId="0" borderId="0" xfId="0" applyFont="1" applyFill="1" applyBorder="1" applyAlignment="1" applyProtection="1">
      <alignment horizontal="left" vertical="top" wrapText="1"/>
      <protection locked="0"/>
    </xf>
    <xf numFmtId="0" fontId="8" fillId="0" borderId="0" xfId="0" applyFont="1" applyFill="1" applyBorder="1" applyAlignment="1" applyProtection="1">
      <alignment horizontal="center" vertical="center" wrapText="1"/>
      <protection locked="0"/>
    </xf>
    <xf numFmtId="0" fontId="8" fillId="0" borderId="0" xfId="0" applyFont="1" applyFill="1" applyBorder="1" applyProtection="1">
      <protection hidden="1"/>
    </xf>
    <xf numFmtId="0" fontId="6" fillId="11" borderId="4" xfId="0" applyFont="1" applyFill="1" applyBorder="1" applyAlignment="1" applyProtection="1">
      <alignment vertical="top" wrapText="1"/>
      <protection locked="0"/>
    </xf>
    <xf numFmtId="0" fontId="6" fillId="11" borderId="9" xfId="0" applyFont="1" applyFill="1" applyBorder="1" applyAlignment="1" applyProtection="1">
      <alignment vertical="top" wrapText="1"/>
      <protection locked="0"/>
    </xf>
    <xf numFmtId="0" fontId="4" fillId="0" borderId="0" xfId="0" applyFont="1" applyBorder="1" applyAlignment="1">
      <alignment horizontal="justify" vertical="center" wrapText="1"/>
    </xf>
    <xf numFmtId="0" fontId="8" fillId="0" borderId="0" xfId="22" applyFont="1" applyAlignment="1" applyProtection="1">
      <alignment vertical="center"/>
      <protection hidden="1"/>
    </xf>
    <xf numFmtId="0" fontId="8" fillId="0" borderId="0" xfId="22" applyFont="1" applyAlignment="1" applyProtection="1">
      <alignment vertical="center" wrapText="1"/>
      <protection hidden="1"/>
    </xf>
    <xf numFmtId="0" fontId="9" fillId="0" borderId="0" xfId="22" applyFont="1" applyBorder="1" applyAlignment="1" applyProtection="1">
      <alignment horizontal="center" vertical="center"/>
      <protection hidden="1"/>
    </xf>
    <xf numFmtId="0" fontId="9" fillId="0" borderId="0" xfId="22" applyFont="1" applyAlignment="1" applyProtection="1">
      <alignment horizontal="center" vertical="center"/>
      <protection hidden="1"/>
    </xf>
    <xf numFmtId="0" fontId="10" fillId="0" borderId="0" xfId="22" applyFont="1" applyBorder="1" applyAlignment="1" applyProtection="1">
      <alignment vertical="center"/>
      <protection hidden="1"/>
    </xf>
    <xf numFmtId="0" fontId="9" fillId="0" borderId="0" xfId="22" applyFont="1" applyBorder="1" applyAlignment="1" applyProtection="1">
      <alignment vertical="center" wrapText="1"/>
      <protection hidden="1"/>
    </xf>
    <xf numFmtId="0" fontId="8" fillId="0" borderId="0" xfId="0" applyFont="1" applyAlignment="1">
      <alignment horizontal="center" vertical="center"/>
    </xf>
    <xf numFmtId="0" fontId="8" fillId="0" borderId="0" xfId="0" applyFont="1" applyAlignment="1">
      <alignment horizontal="justify" vertical="center" wrapText="1"/>
    </xf>
    <xf numFmtId="0" fontId="8" fillId="0" borderId="0" xfId="0" applyFont="1" applyAlignment="1">
      <alignment vertical="center" wrapText="1"/>
    </xf>
    <xf numFmtId="0" fontId="68" fillId="0" borderId="0" xfId="22" applyFont="1" applyBorder="1" applyAlignment="1" applyProtection="1">
      <alignment horizontal="center" vertical="center"/>
      <protection hidden="1"/>
    </xf>
    <xf numFmtId="0" fontId="4" fillId="0" borderId="0" xfId="22" applyFont="1" applyBorder="1" applyProtection="1">
      <protection hidden="1"/>
    </xf>
    <xf numFmtId="0" fontId="4" fillId="0" borderId="0" xfId="0" applyFont="1" applyBorder="1" applyAlignment="1">
      <alignment horizontal="center" vertical="center"/>
    </xf>
    <xf numFmtId="0" fontId="4" fillId="0" borderId="0" xfId="0" applyFont="1" applyBorder="1" applyAlignment="1">
      <alignment vertical="center"/>
    </xf>
    <xf numFmtId="0" fontId="7" fillId="0" borderId="0" xfId="0" applyFont="1" applyBorder="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4" fillId="0" borderId="0" xfId="0" applyFont="1" applyAlignment="1">
      <alignment horizontal="justify" vertical="center"/>
    </xf>
    <xf numFmtId="0" fontId="7" fillId="0" borderId="0" xfId="0" applyFont="1" applyAlignment="1">
      <alignment horizontal="justify" vertical="center"/>
    </xf>
    <xf numFmtId="0" fontId="4" fillId="0" borderId="0" xfId="0" applyFont="1" applyAlignment="1">
      <alignment horizontal="left" vertical="center" indent="15"/>
    </xf>
    <xf numFmtId="0" fontId="4" fillId="0" borderId="0" xfId="0" applyFont="1" applyAlignment="1">
      <alignment horizontal="left" vertical="center" indent="5"/>
    </xf>
    <xf numFmtId="0" fontId="4" fillId="0" borderId="4" xfId="0" applyFont="1" applyBorder="1" applyAlignment="1">
      <alignment horizontal="justify" vertical="center"/>
    </xf>
    <xf numFmtId="0" fontId="7" fillId="0" borderId="0" xfId="22" applyFont="1" applyBorder="1" applyAlignment="1" applyProtection="1">
      <alignment vertical="center" wrapText="1"/>
      <protection hidden="1"/>
    </xf>
    <xf numFmtId="0" fontId="4" fillId="0" borderId="0" xfId="0" applyFont="1" applyBorder="1"/>
    <xf numFmtId="0" fontId="4" fillId="0" borderId="0" xfId="0" applyFont="1"/>
    <xf numFmtId="0" fontId="4" fillId="0" borderId="0" xfId="22" applyFont="1" applyAlignment="1" applyProtection="1">
      <alignment vertical="center"/>
      <protection hidden="1"/>
    </xf>
    <xf numFmtId="0" fontId="8" fillId="0" borderId="6" xfId="0" applyFont="1" applyFill="1" applyBorder="1" applyAlignment="1" applyProtection="1">
      <alignment horizontal="center" vertical="center" wrapText="1"/>
      <protection hidden="1"/>
    </xf>
    <xf numFmtId="0" fontId="8" fillId="0" borderId="6" xfId="0" applyFont="1" applyFill="1" applyBorder="1" applyAlignment="1" applyProtection="1">
      <alignment horizontal="left" vertical="center" wrapText="1"/>
      <protection hidden="1"/>
    </xf>
    <xf numFmtId="0" fontId="82" fillId="0" borderId="0" xfId="0" applyFont="1" applyProtection="1">
      <protection hidden="1"/>
    </xf>
    <xf numFmtId="0" fontId="8" fillId="0" borderId="6" xfId="0" applyFont="1" applyFill="1" applyBorder="1" applyAlignment="1" applyProtection="1">
      <alignment horizontal="left" vertical="center" wrapText="1"/>
      <protection locked="0"/>
    </xf>
    <xf numFmtId="0" fontId="9" fillId="0" borderId="26" xfId="0" applyFont="1" applyFill="1" applyBorder="1" applyAlignment="1" applyProtection="1">
      <alignment horizontal="center" vertical="center" wrapText="1"/>
    </xf>
    <xf numFmtId="0" fontId="9" fillId="0" borderId="20" xfId="0" applyFont="1" applyFill="1" applyBorder="1" applyAlignment="1" applyProtection="1">
      <alignment horizontal="center" vertical="center" wrapText="1"/>
    </xf>
    <xf numFmtId="0" fontId="8" fillId="0" borderId="7" xfId="0" applyFont="1" applyFill="1" applyBorder="1" applyAlignment="1" applyProtection="1">
      <alignment horizontal="left" vertical="center" wrapText="1"/>
      <protection hidden="1"/>
    </xf>
    <xf numFmtId="0" fontId="82" fillId="0" borderId="0" xfId="0" applyFont="1" applyProtection="1">
      <protection locked="0"/>
    </xf>
    <xf numFmtId="0" fontId="8" fillId="0" borderId="0" xfId="29" applyFont="1" applyFill="1" applyAlignment="1" applyProtection="1">
      <alignment horizontal="left" vertical="center" wrapText="1"/>
      <protection hidden="1"/>
    </xf>
    <xf numFmtId="0" fontId="8" fillId="2" borderId="22" xfId="25" applyFont="1" applyFill="1" applyBorder="1" applyAlignment="1" applyProtection="1">
      <alignment horizontal="left" vertical="center" wrapText="1"/>
      <protection locked="0"/>
    </xf>
    <xf numFmtId="0" fontId="8" fillId="2" borderId="6" xfId="25" applyFont="1" applyFill="1" applyBorder="1" applyAlignment="1" applyProtection="1">
      <alignment horizontal="left" vertical="center" wrapText="1"/>
      <protection locked="0"/>
    </xf>
    <xf numFmtId="0" fontId="8" fillId="2" borderId="7" xfId="0" applyFont="1" applyFill="1" applyBorder="1" applyAlignment="1" applyProtection="1">
      <alignment horizontal="left" vertical="top" wrapText="1"/>
      <protection locked="0"/>
    </xf>
    <xf numFmtId="0" fontId="8" fillId="0" borderId="17" xfId="0" applyFont="1" applyBorder="1" applyAlignment="1" applyProtection="1">
      <alignment horizontal="left" vertical="center" wrapText="1" indent="2"/>
      <protection hidden="1"/>
    </xf>
    <xf numFmtId="0" fontId="45" fillId="0" borderId="0" xfId="0" applyFont="1" applyAlignment="1" applyProtection="1">
      <alignment horizontal="left" vertical="center"/>
      <protection hidden="1"/>
    </xf>
    <xf numFmtId="0" fontId="4" fillId="0" borderId="0" xfId="0" applyFont="1" applyAlignment="1">
      <alignment horizontal="center" vertical="center" wrapText="1"/>
    </xf>
    <xf numFmtId="0" fontId="0" fillId="0" borderId="0" xfId="0" applyAlignment="1">
      <alignment vertical="center" wrapText="1"/>
    </xf>
    <xf numFmtId="0" fontId="8" fillId="2" borderId="6" xfId="0" applyFont="1" applyFill="1" applyBorder="1" applyAlignment="1" applyProtection="1">
      <alignment horizontal="left" vertical="center" wrapText="1"/>
      <protection locked="0"/>
    </xf>
    <xf numFmtId="0" fontId="68" fillId="0" borderId="16" xfId="28" applyFont="1" applyBorder="1" applyAlignment="1" applyProtection="1">
      <alignment vertical="center"/>
      <protection hidden="1"/>
    </xf>
    <xf numFmtId="0" fontId="69" fillId="0" borderId="0" xfId="28" applyFont="1" applyBorder="1" applyAlignment="1" applyProtection="1">
      <alignment vertical="center"/>
      <protection hidden="1"/>
    </xf>
    <xf numFmtId="0" fontId="68" fillId="0" borderId="0" xfId="28" applyFont="1" applyBorder="1" applyAlignment="1" applyProtection="1">
      <alignment vertical="center"/>
      <protection hidden="1"/>
    </xf>
    <xf numFmtId="0" fontId="69" fillId="0" borderId="4" xfId="28" applyFont="1" applyBorder="1" applyAlignment="1" applyProtection="1">
      <alignment vertical="center"/>
      <protection hidden="1"/>
    </xf>
    <xf numFmtId="0" fontId="8" fillId="2" borderId="6" xfId="37" applyFont="1" applyFill="1" applyBorder="1" applyAlignment="1" applyProtection="1">
      <alignment horizontal="left" vertical="center" wrapText="1"/>
      <protection locked="0"/>
    </xf>
    <xf numFmtId="0" fontId="8" fillId="2" borderId="6" xfId="38" applyFont="1" applyFill="1" applyBorder="1" applyAlignment="1" applyProtection="1">
      <alignment horizontal="left" vertical="center" wrapText="1"/>
      <protection locked="0"/>
    </xf>
    <xf numFmtId="0" fontId="21" fillId="0" borderId="0" xfId="0" applyFont="1" applyAlignment="1" applyProtection="1">
      <alignment horizontal="justify" vertical="center" wrapText="1"/>
      <protection hidden="1"/>
    </xf>
    <xf numFmtId="0" fontId="8" fillId="0" borderId="0" xfId="0" applyFont="1" applyFill="1" applyBorder="1" applyAlignment="1" applyProtection="1">
      <alignment horizontal="left" vertical="top" wrapText="1"/>
      <protection locked="0"/>
    </xf>
    <xf numFmtId="0" fontId="9" fillId="0" borderId="6"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8" fillId="0" borderId="0" xfId="0" applyFont="1" applyAlignment="1" applyProtection="1">
      <alignment horizontal="center" vertical="center"/>
      <protection hidden="1"/>
    </xf>
    <xf numFmtId="0" fontId="24" fillId="2" borderId="16" xfId="0" applyFont="1" applyFill="1" applyBorder="1" applyAlignment="1" applyProtection="1">
      <alignment horizontal="right" vertical="center" wrapText="1"/>
      <protection locked="0"/>
    </xf>
    <xf numFmtId="0" fontId="24" fillId="2" borderId="39" xfId="0" applyFont="1" applyFill="1" applyBorder="1" applyAlignment="1" applyProtection="1">
      <alignment horizontal="left" vertical="center" wrapText="1"/>
      <protection locked="0"/>
    </xf>
    <xf numFmtId="0" fontId="24" fillId="2" borderId="4" xfId="0" applyFont="1" applyFill="1" applyBorder="1" applyAlignment="1" applyProtection="1">
      <alignment horizontal="right" vertical="center" wrapText="1"/>
      <protection locked="0"/>
    </xf>
    <xf numFmtId="0" fontId="24" fillId="2" borderId="9" xfId="0" applyFont="1" applyFill="1" applyBorder="1" applyAlignment="1" applyProtection="1">
      <alignment horizontal="left" vertical="center" wrapText="1"/>
      <protection locked="0"/>
    </xf>
    <xf numFmtId="0" fontId="8" fillId="0" borderId="0" xfId="0" applyFont="1" applyFill="1" applyBorder="1" applyAlignment="1" applyProtection="1">
      <alignment horizontal="center" vertical="top" wrapText="1"/>
      <protection locked="0"/>
    </xf>
    <xf numFmtId="0" fontId="21" fillId="0" borderId="0" xfId="0" applyFont="1" applyFill="1" applyBorder="1" applyAlignment="1" applyProtection="1">
      <alignment horizontal="left" vertical="top" wrapText="1"/>
      <protection locked="0"/>
    </xf>
    <xf numFmtId="0" fontId="9" fillId="0" borderId="6" xfId="0" applyFont="1" applyFill="1" applyBorder="1" applyAlignment="1" applyProtection="1">
      <alignment horizontal="center" vertical="top" wrapText="1"/>
      <protection locked="0"/>
    </xf>
    <xf numFmtId="0" fontId="9" fillId="12" borderId="6" xfId="0" applyFont="1" applyFill="1" applyBorder="1" applyAlignment="1" applyProtection="1">
      <alignment horizontal="center" vertical="top" wrapText="1"/>
      <protection locked="0"/>
    </xf>
    <xf numFmtId="0" fontId="8" fillId="0" borderId="16" xfId="0" applyFont="1" applyFill="1" applyBorder="1" applyAlignment="1" applyProtection="1">
      <alignment horizontal="center" vertical="top" wrapText="1"/>
      <protection locked="0"/>
    </xf>
    <xf numFmtId="0" fontId="8" fillId="0" borderId="16" xfId="0" applyFont="1" applyFill="1" applyBorder="1" applyAlignment="1" applyProtection="1">
      <alignment horizontal="left" vertical="top" wrapText="1"/>
      <protection locked="0"/>
    </xf>
    <xf numFmtId="0" fontId="8" fillId="0" borderId="16" xfId="0" applyFont="1" applyFill="1" applyBorder="1" applyAlignment="1" applyProtection="1">
      <alignment horizontal="right" vertical="top" wrapText="1"/>
      <protection locked="0"/>
    </xf>
    <xf numFmtId="0" fontId="4" fillId="0" borderId="0" xfId="0" applyFont="1" applyAlignment="1">
      <alignment horizontal="left" vertical="center" wrapText="1"/>
    </xf>
    <xf numFmtId="0" fontId="4" fillId="0" borderId="0" xfId="22" applyFont="1" applyAlignment="1" applyProtection="1">
      <alignment horizontal="left"/>
      <protection hidden="1"/>
    </xf>
    <xf numFmtId="0" fontId="4" fillId="0" borderId="0" xfId="0" applyFont="1" applyAlignment="1">
      <alignment horizontal="left"/>
    </xf>
    <xf numFmtId="0" fontId="4" fillId="0" borderId="0" xfId="0" applyFont="1" applyAlignment="1">
      <alignment horizontal="justify" vertical="center" wrapText="1"/>
    </xf>
    <xf numFmtId="0" fontId="4" fillId="0" borderId="0" xfId="0" applyNumberFormat="1" applyFont="1" applyAlignment="1">
      <alignment horizontal="justify" vertical="center"/>
    </xf>
    <xf numFmtId="0" fontId="4" fillId="0" borderId="0" xfId="0" applyNumberFormat="1" applyFont="1" applyAlignment="1">
      <alignment horizontal="justify" vertical="center" wrapText="1"/>
    </xf>
    <xf numFmtId="0" fontId="8" fillId="2" borderId="6" xfId="0" applyFont="1" applyFill="1" applyBorder="1" applyAlignment="1" applyProtection="1">
      <alignment horizontal="left" vertical="center" wrapText="1"/>
      <protection locked="0"/>
    </xf>
    <xf numFmtId="0" fontId="8" fillId="0" borderId="0" xfId="0" applyFont="1" applyFill="1" applyBorder="1" applyAlignment="1" applyProtection="1">
      <alignment horizontal="center" vertical="center" wrapText="1"/>
    </xf>
    <xf numFmtId="0" fontId="8" fillId="2" borderId="5" xfId="0" applyFont="1" applyFill="1" applyBorder="1" applyAlignment="1" applyProtection="1">
      <alignment horizontal="left" vertical="center"/>
      <protection locked="0"/>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9" fillId="0" borderId="4" xfId="0" applyFont="1" applyBorder="1" applyAlignment="1" applyProtection="1">
      <alignment vertical="center"/>
    </xf>
    <xf numFmtId="0" fontId="8" fillId="0" borderId="4" xfId="0" applyFont="1" applyBorder="1" applyAlignment="1" applyProtection="1">
      <alignment vertical="center"/>
    </xf>
    <xf numFmtId="0" fontId="9" fillId="0" borderId="4" xfId="0" applyFont="1" applyBorder="1" applyAlignment="1" applyProtection="1">
      <alignment horizontal="right" vertical="center"/>
    </xf>
    <xf numFmtId="0" fontId="9" fillId="0" borderId="0" xfId="0" applyFont="1" applyFill="1" applyBorder="1" applyAlignment="1" applyProtection="1">
      <alignment horizontal="right" vertical="center"/>
    </xf>
    <xf numFmtId="0" fontId="24" fillId="0" borderId="0" xfId="0" applyFont="1" applyAlignment="1" applyProtection="1">
      <alignment vertical="center"/>
    </xf>
    <xf numFmtId="0" fontId="0" fillId="0" borderId="0" xfId="0" applyAlignment="1" applyProtection="1">
      <alignment vertical="center"/>
    </xf>
    <xf numFmtId="0" fontId="0" fillId="0" borderId="0" xfId="0" applyFill="1" applyAlignment="1" applyProtection="1">
      <alignment vertical="center"/>
    </xf>
    <xf numFmtId="0" fontId="36" fillId="0" borderId="0" xfId="0" applyFont="1" applyFill="1" applyAlignment="1" applyProtection="1">
      <alignment vertical="center"/>
    </xf>
    <xf numFmtId="0" fontId="36" fillId="0" borderId="0" xfId="0" applyFont="1" applyAlignment="1" applyProtection="1">
      <alignment vertical="center"/>
    </xf>
    <xf numFmtId="0" fontId="37" fillId="0" borderId="0" xfId="0" applyFont="1" applyAlignment="1" applyProtection="1">
      <alignment vertical="center"/>
    </xf>
    <xf numFmtId="0" fontId="37" fillId="0" borderId="0" xfId="0" applyFont="1" applyProtection="1"/>
    <xf numFmtId="0" fontId="36" fillId="0" borderId="0" xfId="0" applyFont="1" applyAlignment="1" applyProtection="1">
      <alignment horizontal="center"/>
    </xf>
    <xf numFmtId="0" fontId="36" fillId="0" borderId="0" xfId="0" applyFont="1" applyAlignment="1" applyProtection="1">
      <alignment horizontal="center" vertical="center"/>
    </xf>
    <xf numFmtId="0" fontId="36" fillId="0" borderId="0" xfId="0" applyFont="1" applyProtection="1"/>
    <xf numFmtId="0" fontId="36" fillId="0" borderId="0" xfId="23" applyFont="1" applyAlignment="1" applyProtection="1">
      <alignment horizontal="center" vertical="center"/>
    </xf>
    <xf numFmtId="0" fontId="36" fillId="0" borderId="0" xfId="23" applyFont="1" applyProtection="1"/>
    <xf numFmtId="0" fontId="0" fillId="0" borderId="0" xfId="0" applyProtection="1"/>
    <xf numFmtId="0" fontId="8" fillId="0" borderId="0" xfId="0" applyFont="1" applyAlignment="1" applyProtection="1">
      <alignment vertical="center"/>
    </xf>
    <xf numFmtId="0" fontId="8" fillId="0" borderId="0" xfId="0" applyFont="1" applyFill="1" applyAlignment="1" applyProtection="1">
      <alignment vertical="center"/>
    </xf>
    <xf numFmtId="0" fontId="9" fillId="0" borderId="0" xfId="0" applyFont="1" applyFill="1" applyAlignment="1" applyProtection="1">
      <alignment horizontal="center" vertical="center"/>
    </xf>
    <xf numFmtId="0" fontId="23" fillId="0" borderId="0" xfId="0" applyFont="1" applyAlignment="1" applyProtection="1">
      <alignment vertical="center"/>
    </xf>
    <xf numFmtId="0" fontId="37" fillId="0" borderId="0" xfId="24" applyNumberFormat="1" applyFont="1" applyFill="1" applyBorder="1" applyAlignment="1" applyProtection="1">
      <alignment vertical="center"/>
    </xf>
    <xf numFmtId="0" fontId="37" fillId="0" borderId="0" xfId="29" applyFont="1" applyBorder="1" applyAlignment="1" applyProtection="1">
      <alignment vertical="center"/>
    </xf>
    <xf numFmtId="0" fontId="9" fillId="0" borderId="0" xfId="0" applyFont="1" applyAlignment="1" applyProtection="1">
      <alignment horizontal="center" vertical="center"/>
    </xf>
    <xf numFmtId="0" fontId="8" fillId="0" borderId="0" xfId="0" applyFont="1" applyAlignment="1" applyProtection="1">
      <alignment horizontal="left" vertical="center"/>
    </xf>
    <xf numFmtId="0" fontId="8" fillId="0" borderId="0" xfId="0" applyFont="1" applyFill="1" applyAlignment="1" applyProtection="1">
      <alignment horizontal="left" vertical="center"/>
    </xf>
    <xf numFmtId="172" fontId="8" fillId="0" borderId="0" xfId="0" applyNumberFormat="1" applyFont="1" applyFill="1" applyAlignment="1" applyProtection="1">
      <alignment vertical="center"/>
    </xf>
    <xf numFmtId="0" fontId="36" fillId="0" borderId="0" xfId="23" applyFont="1" applyAlignment="1" applyProtection="1">
      <alignment horizontal="center"/>
    </xf>
    <xf numFmtId="172" fontId="8" fillId="0" borderId="0" xfId="0" applyNumberFormat="1" applyFont="1" applyFill="1" applyAlignment="1" applyProtection="1">
      <alignment horizontal="left" vertical="center"/>
    </xf>
    <xf numFmtId="0" fontId="8" fillId="0" borderId="0" xfId="24" applyNumberFormat="1" applyFont="1" applyFill="1" applyBorder="1" applyAlignment="1" applyProtection="1">
      <alignment horizontal="left" vertical="center"/>
    </xf>
    <xf numFmtId="0" fontId="9" fillId="0" borderId="0" xfId="24" applyNumberFormat="1" applyFont="1" applyFill="1" applyBorder="1" applyAlignment="1" applyProtection="1">
      <alignment horizontal="left" vertical="center"/>
    </xf>
    <xf numFmtId="0" fontId="8" fillId="0" borderId="0" xfId="0" applyFont="1" applyAlignment="1" applyProtection="1">
      <alignment horizontal="justify" vertical="center"/>
    </xf>
    <xf numFmtId="0" fontId="8" fillId="0" borderId="0" xfId="0" applyFont="1" applyFill="1" applyAlignment="1" applyProtection="1">
      <alignment horizontal="justify" vertical="center"/>
    </xf>
    <xf numFmtId="0" fontId="24" fillId="0" borderId="0" xfId="0" applyFont="1" applyAlignment="1" applyProtection="1">
      <alignment vertical="center" wrapText="1"/>
    </xf>
    <xf numFmtId="0" fontId="9" fillId="0" borderId="0" xfId="0" applyFont="1" applyAlignment="1" applyProtection="1">
      <alignment vertical="top"/>
    </xf>
    <xf numFmtId="171" fontId="8" fillId="0" borderId="0" xfId="0" applyNumberFormat="1" applyFont="1" applyAlignment="1" applyProtection="1">
      <alignment horizontal="center" vertical="top"/>
    </xf>
    <xf numFmtId="14" fontId="6" fillId="0" borderId="0" xfId="0" applyNumberFormat="1" applyFont="1" applyFill="1" applyBorder="1" applyAlignment="1" applyProtection="1">
      <alignment vertical="center" wrapText="1"/>
    </xf>
    <xf numFmtId="0" fontId="33" fillId="0" borderId="0" xfId="0" applyFont="1" applyFill="1" applyBorder="1" applyAlignment="1" applyProtection="1">
      <alignment horizontal="center" vertical="center" wrapText="1"/>
    </xf>
    <xf numFmtId="0" fontId="37" fillId="0" borderId="0" xfId="0" applyFont="1" applyBorder="1" applyAlignment="1" applyProtection="1">
      <alignment vertical="center" wrapText="1"/>
    </xf>
    <xf numFmtId="0" fontId="39" fillId="0" borderId="0" xfId="0" applyFont="1" applyAlignment="1" applyProtection="1">
      <alignment horizontal="center" vertical="center"/>
    </xf>
    <xf numFmtId="171" fontId="8" fillId="0" borderId="0" xfId="0" applyNumberFormat="1" applyFont="1" applyAlignment="1" applyProtection="1">
      <alignment horizontal="left" vertical="top"/>
    </xf>
    <xf numFmtId="0" fontId="8" fillId="0" borderId="0" xfId="0" applyFont="1" applyAlignment="1" applyProtection="1">
      <alignment horizontal="justify" vertical="center"/>
    </xf>
    <xf numFmtId="0" fontId="36" fillId="0" borderId="0" xfId="23" applyFont="1" applyAlignment="1" applyProtection="1">
      <alignment vertical="center"/>
    </xf>
    <xf numFmtId="0" fontId="8" fillId="0" borderId="0" xfId="0" applyFont="1" applyAlignment="1" applyProtection="1">
      <alignment vertical="top"/>
    </xf>
    <xf numFmtId="0" fontId="0" fillId="0" borderId="0" xfId="0" applyFill="1" applyBorder="1" applyAlignment="1" applyProtection="1">
      <alignment horizontal="center" vertical="center"/>
    </xf>
    <xf numFmtId="0" fontId="36" fillId="0" borderId="0" xfId="0" applyFont="1" applyFill="1" applyAlignment="1" applyProtection="1">
      <alignment horizontal="center" vertical="center"/>
    </xf>
    <xf numFmtId="0" fontId="8" fillId="0" borderId="0" xfId="0" applyFont="1" applyFill="1" applyAlignment="1" applyProtection="1">
      <alignment horizontal="justify" vertical="top"/>
    </xf>
    <xf numFmtId="0" fontId="35" fillId="0" borderId="0" xfId="0" applyFont="1" applyAlignment="1" applyProtection="1">
      <alignment vertical="center"/>
    </xf>
    <xf numFmtId="0" fontId="57" fillId="0" borderId="0" xfId="0" applyFont="1" applyFill="1" applyAlignment="1" applyProtection="1">
      <alignment horizontal="right" vertical="center" wrapText="1"/>
    </xf>
    <xf numFmtId="0" fontId="58" fillId="0" borderId="0" xfId="0" applyFont="1" applyFill="1" applyAlignment="1" applyProtection="1">
      <alignment horizontal="justify" vertical="top"/>
    </xf>
    <xf numFmtId="0" fontId="24" fillId="0" borderId="0" xfId="0" applyFont="1" applyFill="1" applyAlignment="1" applyProtection="1">
      <alignment vertical="center" wrapText="1"/>
    </xf>
    <xf numFmtId="0" fontId="58" fillId="0" borderId="0" xfId="0" applyFont="1" applyFill="1" applyAlignment="1" applyProtection="1">
      <alignment horizontal="right" vertical="center" wrapText="1"/>
    </xf>
    <xf numFmtId="0" fontId="57" fillId="0" borderId="0" xfId="0" applyFont="1" applyFill="1" applyAlignment="1" applyProtection="1">
      <alignment horizontal="justify" vertical="top"/>
    </xf>
    <xf numFmtId="0" fontId="6" fillId="0" borderId="0" xfId="0" applyFont="1" applyAlignment="1" applyProtection="1">
      <alignment vertical="top" wrapText="1"/>
    </xf>
    <xf numFmtId="0" fontId="6" fillId="0" borderId="0" xfId="0" applyFont="1" applyFill="1" applyAlignment="1" applyProtection="1">
      <alignment vertical="top" wrapText="1"/>
    </xf>
    <xf numFmtId="0" fontId="37" fillId="0" borderId="0" xfId="0" applyFont="1" applyFill="1" applyAlignment="1" applyProtection="1">
      <alignment vertical="top" wrapText="1"/>
    </xf>
    <xf numFmtId="0" fontId="37" fillId="0" borderId="0" xfId="0" applyFont="1" applyAlignment="1" applyProtection="1">
      <alignment vertical="top" wrapText="1"/>
    </xf>
    <xf numFmtId="0" fontId="0" fillId="0" borderId="0" xfId="0" applyAlignment="1" applyProtection="1">
      <alignment vertical="top"/>
    </xf>
    <xf numFmtId="0" fontId="8" fillId="0" borderId="0" xfId="0" applyFont="1" applyFill="1" applyAlignment="1" applyProtection="1">
      <alignment horizontal="right" vertical="top"/>
    </xf>
    <xf numFmtId="0" fontId="26" fillId="0" borderId="0" xfId="0" applyFont="1" applyFill="1" applyAlignment="1" applyProtection="1">
      <alignment horizontal="justify" vertical="top"/>
    </xf>
    <xf numFmtId="171" fontId="8" fillId="0" borderId="0" xfId="0" applyNumberFormat="1" applyFont="1" applyFill="1" applyBorder="1" applyAlignment="1" applyProtection="1">
      <alignment horizontal="justify" vertical="top" wrapText="1"/>
    </xf>
    <xf numFmtId="171" fontId="8" fillId="0" borderId="0" xfId="0" applyNumberFormat="1" applyFont="1" applyAlignment="1" applyProtection="1">
      <alignment horizontal="center" vertical="center"/>
    </xf>
    <xf numFmtId="0" fontId="9" fillId="0" borderId="0" xfId="0" applyFont="1" applyFill="1" applyAlignment="1" applyProtection="1">
      <alignment horizontal="left" vertical="center"/>
    </xf>
    <xf numFmtId="0" fontId="8" fillId="0" borderId="0" xfId="0" applyFont="1" applyAlignment="1" applyProtection="1">
      <alignment horizontal="center" vertical="center"/>
    </xf>
    <xf numFmtId="0" fontId="8" fillId="0" borderId="0" xfId="0" applyFont="1" applyAlignment="1" applyProtection="1">
      <alignment horizontal="left" vertical="center" indent="2"/>
    </xf>
    <xf numFmtId="0" fontId="0" fillId="0" borderId="0" xfId="0" applyFill="1" applyProtection="1"/>
    <xf numFmtId="0" fontId="36" fillId="0" borderId="0" xfId="0" applyFont="1" applyFill="1" applyProtection="1"/>
    <xf numFmtId="171" fontId="8" fillId="0" borderId="0" xfId="0" applyNumberFormat="1" applyFont="1" applyAlignment="1" applyProtection="1">
      <alignment horizontal="left" vertical="top" indent="2"/>
    </xf>
    <xf numFmtId="0" fontId="8" fillId="0" borderId="6" xfId="0" applyFont="1" applyBorder="1" applyAlignment="1" applyProtection="1">
      <alignment horizontal="center" vertical="center" wrapText="1"/>
    </xf>
    <xf numFmtId="0" fontId="8" fillId="0" borderId="0" xfId="0" applyFont="1" applyBorder="1" applyAlignment="1" applyProtection="1">
      <alignment horizontal="center" vertical="center" wrapText="1"/>
    </xf>
    <xf numFmtId="171" fontId="8" fillId="0" borderId="0" xfId="0" applyNumberFormat="1" applyFont="1" applyAlignment="1" applyProtection="1">
      <alignment horizontal="left" vertical="center" indent="3"/>
    </xf>
    <xf numFmtId="0" fontId="8" fillId="0" borderId="0" xfId="0" applyFont="1" applyAlignment="1" applyProtection="1">
      <alignment horizontal="right" vertical="center"/>
    </xf>
    <xf numFmtId="0" fontId="8" fillId="0" borderId="0" xfId="0" applyFont="1" applyFill="1" applyAlignment="1" applyProtection="1">
      <alignment horizontal="right" vertical="center"/>
    </xf>
    <xf numFmtId="0" fontId="8" fillId="0" borderId="0" xfId="0" applyFont="1" applyAlignment="1" applyProtection="1">
      <alignment horizontal="left" vertical="center" indent="3"/>
    </xf>
    <xf numFmtId="0" fontId="9" fillId="0" borderId="0" xfId="0" applyFont="1" applyAlignment="1" applyProtection="1">
      <alignment horizontal="right" vertical="center"/>
    </xf>
    <xf numFmtId="0" fontId="9" fillId="0" borderId="0" xfId="0" applyFont="1" applyAlignment="1" applyProtection="1">
      <alignment horizontal="left" vertical="center" indent="2"/>
    </xf>
    <xf numFmtId="0" fontId="9" fillId="0" borderId="0" xfId="0" applyFont="1" applyAlignment="1" applyProtection="1">
      <alignment horizontal="left" vertical="center"/>
    </xf>
    <xf numFmtId="172" fontId="9" fillId="0" borderId="0" xfId="0" applyNumberFormat="1" applyFont="1" applyAlignment="1" applyProtection="1">
      <alignment horizontal="left" vertical="center" indent="1"/>
    </xf>
    <xf numFmtId="0" fontId="9" fillId="0" borderId="0" xfId="0" applyFont="1" applyAlignment="1" applyProtection="1">
      <alignment horizontal="left" vertical="center" indent="1"/>
    </xf>
    <xf numFmtId="0" fontId="8" fillId="0" borderId="0" xfId="0" applyFont="1" applyFill="1" applyAlignment="1" applyProtection="1">
      <alignment horizontal="left" vertical="center" indent="2"/>
    </xf>
    <xf numFmtId="172" fontId="9" fillId="0" borderId="0" xfId="0" applyNumberFormat="1" applyFont="1" applyFill="1" applyAlignment="1" applyProtection="1">
      <alignment horizontal="left" vertical="center" indent="1"/>
    </xf>
    <xf numFmtId="0" fontId="8" fillId="0" borderId="0" xfId="0" applyFont="1" applyFill="1" applyAlignment="1" applyProtection="1">
      <alignment horizontal="left" vertical="center" wrapText="1" indent="2"/>
    </xf>
    <xf numFmtId="0" fontId="6" fillId="0" borderId="0" xfId="0" applyFont="1" applyAlignment="1" applyProtection="1">
      <alignment vertical="center"/>
    </xf>
    <xf numFmtId="0" fontId="0" fillId="0" borderId="0" xfId="0" applyAlignment="1" applyProtection="1">
      <alignment horizontal="center" vertical="center"/>
    </xf>
    <xf numFmtId="0" fontId="82" fillId="0" borderId="0" xfId="0" applyFont="1" applyAlignment="1" applyProtection="1">
      <alignment horizontal="center" vertical="center"/>
    </xf>
    <xf numFmtId="0" fontId="82" fillId="0" borderId="0" xfId="0" applyFont="1" applyAlignment="1" applyProtection="1">
      <alignment vertical="center"/>
    </xf>
    <xf numFmtId="0" fontId="6" fillId="0" borderId="0" xfId="0" applyFont="1" applyProtection="1"/>
    <xf numFmtId="0" fontId="0" fillId="0" borderId="0" xfId="0" applyAlignment="1" applyProtection="1">
      <alignment horizontal="center"/>
    </xf>
    <xf numFmtId="0" fontId="82" fillId="0" borderId="0" xfId="0" applyFont="1" applyAlignment="1" applyProtection="1">
      <alignment horizontal="center"/>
    </xf>
    <xf numFmtId="0" fontId="82" fillId="0" borderId="0" xfId="0" applyFont="1" applyProtection="1"/>
    <xf numFmtId="0" fontId="8" fillId="0" borderId="0" xfId="0" applyFont="1" applyFill="1" applyBorder="1" applyAlignment="1" applyProtection="1">
      <alignment horizontal="left" vertical="center" indent="2"/>
    </xf>
    <xf numFmtId="0" fontId="8" fillId="0" borderId="23" xfId="0" applyFont="1" applyFill="1" applyBorder="1" applyAlignment="1" applyProtection="1">
      <alignment horizontal="left" vertical="center"/>
    </xf>
    <xf numFmtId="0" fontId="9" fillId="0" borderId="0" xfId="0" applyFont="1" applyAlignment="1" applyProtection="1">
      <alignment horizontal="left" vertical="center" indent="1"/>
      <protection locked="0"/>
    </xf>
    <xf numFmtId="0" fontId="8" fillId="0" borderId="0" xfId="0" applyFont="1" applyAlignment="1" applyProtection="1">
      <alignment vertical="center"/>
      <protection locked="0"/>
    </xf>
    <xf numFmtId="0" fontId="9" fillId="0" borderId="0" xfId="0" applyFont="1" applyBorder="1" applyAlignment="1" applyProtection="1">
      <alignment vertical="center"/>
    </xf>
    <xf numFmtId="0" fontId="24" fillId="0" borderId="0" xfId="22" applyProtection="1"/>
    <xf numFmtId="0" fontId="7" fillId="0" borderId="0" xfId="22" applyFont="1" applyBorder="1" applyAlignment="1" applyProtection="1">
      <alignment horizontal="center" vertical="center"/>
    </xf>
    <xf numFmtId="0" fontId="9" fillId="0" borderId="0" xfId="0" applyFont="1" applyBorder="1" applyAlignment="1" applyProtection="1">
      <alignment horizontal="center" vertical="center" wrapText="1"/>
    </xf>
    <xf numFmtId="0" fontId="9" fillId="0" borderId="0" xfId="0" applyFont="1" applyAlignment="1" applyProtection="1">
      <alignment vertical="center"/>
    </xf>
    <xf numFmtId="0" fontId="9" fillId="0" borderId="0" xfId="24" applyNumberFormat="1" applyFont="1" applyFill="1" applyBorder="1" applyAlignment="1" applyProtection="1">
      <alignment vertical="center"/>
    </xf>
    <xf numFmtId="0" fontId="9" fillId="0" borderId="0" xfId="29" applyFont="1" applyFill="1" applyAlignment="1" applyProtection="1">
      <alignment vertical="center"/>
    </xf>
    <xf numFmtId="0" fontId="9" fillId="0" borderId="0" xfId="29" applyFont="1" applyFill="1" applyAlignment="1" applyProtection="1">
      <alignment vertical="top"/>
    </xf>
    <xf numFmtId="171" fontId="4" fillId="0" borderId="0" xfId="0" applyNumberFormat="1" applyFont="1" applyAlignment="1" applyProtection="1">
      <alignment horizontal="center" vertical="top"/>
    </xf>
    <xf numFmtId="0" fontId="93" fillId="0" borderId="0" xfId="0" applyFont="1" applyBorder="1" applyAlignment="1" applyProtection="1">
      <alignment horizontal="justify" vertical="center" wrapText="1"/>
    </xf>
    <xf numFmtId="0" fontId="93" fillId="0" borderId="6" xfId="0" applyFont="1" applyBorder="1" applyAlignment="1" applyProtection="1">
      <alignment horizontal="center" vertical="center" wrapText="1"/>
    </xf>
    <xf numFmtId="0" fontId="95" fillId="0" borderId="0" xfId="0" applyFont="1" applyAlignment="1" applyProtection="1">
      <alignment horizontal="justify" vertical="center"/>
    </xf>
    <xf numFmtId="0" fontId="95" fillId="0" borderId="0" xfId="0" applyFont="1" applyAlignment="1" applyProtection="1">
      <alignment horizontal="right" vertical="center"/>
    </xf>
    <xf numFmtId="0" fontId="95" fillId="0" borderId="0" xfId="0" applyFont="1" applyAlignment="1" applyProtection="1">
      <alignment horizontal="left" vertical="center"/>
    </xf>
    <xf numFmtId="0" fontId="98" fillId="0" borderId="6" xfId="0" applyFont="1" applyBorder="1" applyAlignment="1" applyProtection="1">
      <alignment horizontal="center" vertical="center" wrapText="1"/>
    </xf>
    <xf numFmtId="0" fontId="98" fillId="0" borderId="6" xfId="0" applyFont="1" applyBorder="1" applyAlignment="1" applyProtection="1">
      <alignment horizontal="left" vertical="center" wrapText="1"/>
    </xf>
    <xf numFmtId="0" fontId="95" fillId="0" borderId="6" xfId="0" applyFont="1" applyBorder="1" applyAlignment="1" applyProtection="1">
      <alignment horizontal="center" vertical="center" wrapText="1"/>
    </xf>
    <xf numFmtId="0" fontId="95" fillId="0" borderId="0" xfId="0" applyFont="1" applyBorder="1" applyAlignment="1" applyProtection="1">
      <alignment horizontal="center" vertical="center" wrapText="1"/>
    </xf>
    <xf numFmtId="0" fontId="93" fillId="0" borderId="0" xfId="0" applyFont="1" applyAlignment="1" applyProtection="1">
      <alignment horizontal="justify" vertical="center"/>
    </xf>
    <xf numFmtId="0" fontId="99" fillId="0" borderId="0" xfId="0" applyFont="1" applyAlignment="1" applyProtection="1">
      <alignment horizontal="justify" vertical="center"/>
    </xf>
    <xf numFmtId="0" fontId="100" fillId="0" borderId="0" xfId="0" applyFont="1" applyAlignment="1" applyProtection="1">
      <alignment horizontal="right" vertical="center"/>
    </xf>
    <xf numFmtId="0" fontId="95" fillId="0" borderId="0" xfId="0" applyFont="1" applyAlignment="1" applyProtection="1">
      <alignment horizontal="justify" vertical="center" wrapText="1"/>
    </xf>
    <xf numFmtId="0" fontId="4" fillId="0" borderId="0" xfId="0" applyFont="1" applyAlignment="1" applyProtection="1">
      <alignment horizontal="justify" vertical="center"/>
    </xf>
    <xf numFmtId="0" fontId="4" fillId="0" borderId="0" xfId="0" applyFont="1" applyAlignment="1" applyProtection="1">
      <alignment horizontal="center" vertical="center"/>
    </xf>
    <xf numFmtId="0" fontId="4" fillId="0" borderId="0" xfId="0" applyFont="1" applyAlignment="1" applyProtection="1">
      <alignment horizontal="left" vertical="center" wrapText="1"/>
    </xf>
    <xf numFmtId="0" fontId="97" fillId="0" borderId="0" xfId="0" applyFont="1" applyAlignment="1" applyProtection="1">
      <alignment vertical="center"/>
    </xf>
    <xf numFmtId="0" fontId="97" fillId="0" borderId="0" xfId="0" applyFont="1" applyProtection="1"/>
    <xf numFmtId="0" fontId="97" fillId="0" borderId="0" xfId="0" applyFont="1" applyAlignment="1" applyProtection="1">
      <alignment vertical="center" wrapText="1"/>
    </xf>
    <xf numFmtId="0" fontId="0" fillId="0" borderId="0" xfId="0" applyProtection="1">
      <protection locked="0"/>
    </xf>
    <xf numFmtId="0" fontId="0" fillId="12" borderId="0" xfId="0" applyFill="1" applyProtection="1">
      <protection locked="0"/>
    </xf>
    <xf numFmtId="0" fontId="95" fillId="12" borderId="0" xfId="0" applyFont="1" applyFill="1" applyAlignment="1" applyProtection="1">
      <alignment horizontal="justify" vertical="center" wrapText="1"/>
      <protection locked="0"/>
    </xf>
    <xf numFmtId="0" fontId="8" fillId="0" borderId="0" xfId="22" applyFont="1" applyAlignment="1" applyProtection="1">
      <alignment vertical="center"/>
    </xf>
    <xf numFmtId="0" fontId="8" fillId="0" borderId="0" xfId="29" applyFont="1" applyBorder="1" applyAlignment="1" applyProtection="1">
      <alignment vertical="center"/>
    </xf>
    <xf numFmtId="0" fontId="8" fillId="0" borderId="0" xfId="0" applyFont="1" applyProtection="1"/>
    <xf numFmtId="0" fontId="8" fillId="0" borderId="0" xfId="0" applyFont="1" applyAlignment="1" applyProtection="1"/>
    <xf numFmtId="0" fontId="8" fillId="0" borderId="0" xfId="0" applyFont="1" applyAlignment="1" applyProtection="1">
      <alignment horizontal="left" vertical="center"/>
    </xf>
    <xf numFmtId="0" fontId="8" fillId="0" borderId="0" xfId="0" applyFont="1" applyAlignment="1" applyProtection="1">
      <alignment horizontal="left" vertical="center" indent="1"/>
    </xf>
    <xf numFmtId="0" fontId="9" fillId="0" borderId="4" xfId="0" applyFont="1" applyBorder="1" applyAlignment="1" applyProtection="1">
      <alignment horizontal="right"/>
    </xf>
    <xf numFmtId="0" fontId="65" fillId="0" borderId="0" xfId="0" applyFont="1" applyAlignment="1" applyProtection="1">
      <alignment vertical="center"/>
    </xf>
    <xf numFmtId="0" fontId="9" fillId="0" borderId="0" xfId="24" applyNumberFormat="1" applyFont="1" applyFill="1" applyBorder="1" applyAlignment="1" applyProtection="1">
      <alignment horizontal="left" vertical="center" indent="1"/>
    </xf>
    <xf numFmtId="0" fontId="9" fillId="0" borderId="0" xfId="0" applyFont="1" applyAlignment="1" applyProtection="1">
      <alignment horizontal="justify" vertical="center"/>
    </xf>
    <xf numFmtId="0" fontId="8" fillId="0" borderId="0" xfId="0" applyFont="1" applyAlignment="1" applyProtection="1">
      <alignment horizontal="center" vertical="center"/>
    </xf>
    <xf numFmtId="0" fontId="8" fillId="0" borderId="6" xfId="0" applyFont="1" applyBorder="1" applyAlignment="1" applyProtection="1">
      <alignment horizontal="center" vertical="center"/>
    </xf>
    <xf numFmtId="0" fontId="8" fillId="0" borderId="0" xfId="0" applyFont="1" applyBorder="1" applyAlignment="1" applyProtection="1">
      <alignment horizontal="center" vertical="center"/>
    </xf>
    <xf numFmtId="0" fontId="8" fillId="0" borderId="0" xfId="0" applyFont="1" applyBorder="1" applyAlignment="1" applyProtection="1">
      <alignment horizontal="left" vertical="top" wrapText="1"/>
    </xf>
    <xf numFmtId="0" fontId="8" fillId="0" borderId="0" xfId="0" applyFont="1" applyBorder="1" applyAlignment="1" applyProtection="1">
      <alignment horizontal="justify" vertical="center"/>
    </xf>
    <xf numFmtId="0" fontId="8" fillId="0" borderId="0" xfId="0" applyFont="1" applyAlignment="1" applyProtection="1">
      <alignment vertical="center" wrapText="1"/>
    </xf>
    <xf numFmtId="0" fontId="4" fillId="0" borderId="0" xfId="0" applyFont="1" applyBorder="1" applyAlignment="1" applyProtection="1">
      <alignment horizontal="justify" vertical="center" wrapText="1"/>
    </xf>
    <xf numFmtId="0" fontId="9" fillId="0" borderId="0" xfId="0" applyFont="1" applyAlignment="1" applyProtection="1">
      <alignment horizontal="right" vertical="center" indent="1"/>
    </xf>
    <xf numFmtId="0" fontId="9" fillId="0" borderId="0" xfId="0" applyFont="1" applyBorder="1" applyAlignment="1" applyProtection="1">
      <alignment horizontal="center" vertical="center" wrapText="1"/>
    </xf>
    <xf numFmtId="0" fontId="9" fillId="0" borderId="6" xfId="0" applyFont="1" applyBorder="1" applyAlignment="1" applyProtection="1">
      <alignment horizontal="center" vertical="center" wrapText="1"/>
    </xf>
    <xf numFmtId="0" fontId="9" fillId="0" borderId="6" xfId="0" applyFont="1" applyBorder="1" applyAlignment="1" applyProtection="1">
      <alignment horizontal="justify" vertical="center" wrapText="1"/>
    </xf>
    <xf numFmtId="0" fontId="8" fillId="0" borderId="0" xfId="0" applyFont="1" applyAlignment="1" applyProtection="1">
      <alignment horizontal="left" vertical="center" wrapText="1"/>
    </xf>
    <xf numFmtId="0" fontId="8" fillId="0" borderId="62" xfId="0" applyFont="1" applyBorder="1" applyAlignment="1" applyProtection="1">
      <alignment vertical="center" wrapText="1"/>
    </xf>
    <xf numFmtId="0" fontId="8" fillId="0" borderId="63" xfId="0" applyFont="1" applyBorder="1" applyAlignment="1" applyProtection="1">
      <alignment horizontal="center" vertical="center" wrapText="1"/>
    </xf>
    <xf numFmtId="0" fontId="8" fillId="0" borderId="63" xfId="0" applyFont="1" applyBorder="1" applyAlignment="1" applyProtection="1">
      <alignment vertical="center" wrapText="1"/>
    </xf>
    <xf numFmtId="0" fontId="7" fillId="0" borderId="59" xfId="0" applyFont="1" applyBorder="1" applyAlignment="1" applyProtection="1">
      <alignment horizontal="justify" vertical="center" wrapText="1"/>
    </xf>
    <xf numFmtId="0" fontId="7" fillId="0" borderId="60" xfId="0" applyFont="1" applyBorder="1" applyAlignment="1" applyProtection="1">
      <alignment horizontal="justify" vertical="center" wrapText="1"/>
    </xf>
    <xf numFmtId="0" fontId="7" fillId="0" borderId="61" xfId="0" applyFont="1" applyBorder="1" applyAlignment="1" applyProtection="1">
      <alignment horizontal="justify" vertical="center" wrapText="1"/>
    </xf>
    <xf numFmtId="0" fontId="1" fillId="2" borderId="0" xfId="0" applyFont="1" applyFill="1" applyAlignment="1" applyProtection="1">
      <alignment vertical="center"/>
      <protection locked="0"/>
    </xf>
    <xf numFmtId="0" fontId="8" fillId="12" borderId="6" xfId="0" applyFont="1" applyFill="1" applyBorder="1" applyAlignment="1" applyProtection="1">
      <alignment horizontal="center" vertical="top" wrapText="1"/>
      <protection locked="0"/>
    </xf>
    <xf numFmtId="0" fontId="4" fillId="12" borderId="17" xfId="0" applyFont="1" applyFill="1" applyBorder="1" applyAlignment="1" applyProtection="1">
      <alignment horizontal="justify" vertical="center" wrapText="1"/>
      <protection locked="0"/>
    </xf>
    <xf numFmtId="0" fontId="4" fillId="12" borderId="54" xfId="0" applyFont="1" applyFill="1" applyBorder="1" applyAlignment="1" applyProtection="1">
      <alignment horizontal="justify" vertical="center" wrapText="1"/>
      <protection locked="0"/>
    </xf>
    <xf numFmtId="0" fontId="4" fillId="12" borderId="55" xfId="0" applyFont="1" applyFill="1" applyBorder="1" applyAlignment="1" applyProtection="1">
      <alignment horizontal="justify" vertical="center" wrapText="1"/>
      <protection locked="0"/>
    </xf>
    <xf numFmtId="0" fontId="4" fillId="12" borderId="6" xfId="0" applyFont="1" applyFill="1" applyBorder="1" applyAlignment="1" applyProtection="1">
      <alignment horizontal="justify" vertical="center" wrapText="1"/>
      <protection locked="0"/>
    </xf>
    <xf numFmtId="0" fontId="4" fillId="12" borderId="56" xfId="0" applyFont="1" applyFill="1" applyBorder="1" applyAlignment="1" applyProtection="1">
      <alignment horizontal="justify" vertical="center" wrapText="1"/>
      <protection locked="0"/>
    </xf>
    <xf numFmtId="0" fontId="4" fillId="12" borderId="57" xfId="0" applyFont="1" applyFill="1" applyBorder="1" applyAlignment="1" applyProtection="1">
      <alignment horizontal="justify" vertical="center" wrapText="1"/>
      <protection locked="0"/>
    </xf>
    <xf numFmtId="0" fontId="4" fillId="12" borderId="58" xfId="0" applyFont="1" applyFill="1" applyBorder="1" applyAlignment="1" applyProtection="1">
      <alignment horizontal="justify" vertical="center" wrapText="1"/>
      <protection locked="0"/>
    </xf>
    <xf numFmtId="0" fontId="4" fillId="12" borderId="53" xfId="0" applyFont="1" applyFill="1" applyBorder="1" applyAlignment="1" applyProtection="1">
      <alignment horizontal="justify" vertical="center" wrapText="1"/>
      <protection locked="0"/>
    </xf>
    <xf numFmtId="0" fontId="8" fillId="12" borderId="6" xfId="0" applyFont="1" applyFill="1" applyBorder="1" applyAlignment="1" applyProtection="1">
      <alignment vertical="center" wrapText="1"/>
      <protection locked="0"/>
    </xf>
    <xf numFmtId="0" fontId="8" fillId="12" borderId="6" xfId="0" applyFont="1" applyFill="1" applyBorder="1" applyAlignment="1" applyProtection="1">
      <alignment horizontal="justify" vertical="center"/>
      <protection locked="0"/>
    </xf>
    <xf numFmtId="0" fontId="1" fillId="2" borderId="9" xfId="0" applyFont="1" applyFill="1" applyBorder="1" applyAlignment="1" applyProtection="1">
      <alignment horizontal="left" vertical="center" wrapText="1"/>
      <protection locked="0"/>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4" fillId="0" borderId="0" xfId="0" applyFont="1" applyAlignment="1">
      <alignment horizontal="left" vertical="top" wrapText="1"/>
    </xf>
    <xf numFmtId="0" fontId="7" fillId="0" borderId="0" xfId="0" applyFont="1" applyAlignment="1">
      <alignment horizontal="left" vertical="center" wrapText="1"/>
    </xf>
    <xf numFmtId="0" fontId="8" fillId="0" borderId="0" xfId="0" applyFont="1" applyAlignment="1" applyProtection="1">
      <alignment horizontal="left" vertical="center"/>
    </xf>
    <xf numFmtId="0" fontId="8" fillId="0" borderId="0" xfId="0" applyFont="1" applyAlignment="1" applyProtection="1">
      <alignment horizontal="justify" vertical="center"/>
    </xf>
    <xf numFmtId="0" fontId="8" fillId="0" borderId="0" xfId="0" applyFont="1" applyAlignment="1" applyProtection="1">
      <alignment horizontal="center" vertical="center"/>
    </xf>
    <xf numFmtId="0" fontId="90" fillId="0" borderId="0" xfId="0" applyFont="1" applyAlignment="1" applyProtection="1">
      <alignment horizontal="justify" vertical="center" wrapText="1"/>
      <protection hidden="1"/>
    </xf>
    <xf numFmtId="0" fontId="90" fillId="0" borderId="0" xfId="0" applyFont="1" applyAlignment="1" applyProtection="1">
      <alignment horizontal="justify" vertical="center"/>
      <protection hidden="1"/>
    </xf>
    <xf numFmtId="0" fontId="4" fillId="0" borderId="0" xfId="0" applyFont="1" applyAlignment="1" applyProtection="1">
      <alignment vertical="center"/>
      <protection hidden="1"/>
    </xf>
    <xf numFmtId="0" fontId="25" fillId="0" borderId="0" xfId="0" applyFont="1" applyAlignment="1" applyProtection="1">
      <alignment vertical="center"/>
      <protection hidden="1"/>
    </xf>
    <xf numFmtId="0" fontId="8" fillId="0" borderId="0" xfId="0" applyFont="1" applyAlignment="1">
      <alignment horizontal="left" vertical="center"/>
    </xf>
    <xf numFmtId="1" fontId="4" fillId="0" borderId="0" xfId="0" applyNumberFormat="1" applyFont="1" applyAlignment="1" applyProtection="1">
      <alignment horizontal="left" vertical="center"/>
      <protection hidden="1"/>
    </xf>
    <xf numFmtId="1" fontId="25" fillId="0" borderId="0" xfId="0" applyNumberFormat="1" applyFont="1" applyAlignment="1" applyProtection="1">
      <alignment horizontal="left" vertical="center"/>
      <protection hidden="1"/>
    </xf>
    <xf numFmtId="0" fontId="67" fillId="0" borderId="5" xfId="28" applyFont="1" applyBorder="1" applyAlignment="1" applyProtection="1">
      <alignment horizontal="justify" vertical="center"/>
      <protection hidden="1"/>
    </xf>
    <xf numFmtId="0" fontId="56" fillId="0" borderId="7" xfId="28" applyFont="1" applyBorder="1" applyAlignment="1" applyProtection="1">
      <alignment horizontal="center" vertical="center" textRotation="180"/>
      <protection hidden="1"/>
    </xf>
    <xf numFmtId="0" fontId="56" fillId="0" borderId="20" xfId="28" applyFont="1" applyBorder="1" applyAlignment="1" applyProtection="1">
      <alignment horizontal="center" vertical="center" textRotation="180"/>
      <protection hidden="1"/>
    </xf>
    <xf numFmtId="0" fontId="56" fillId="0" borderId="17" xfId="28" applyFont="1" applyBorder="1" applyAlignment="1" applyProtection="1">
      <alignment horizontal="center" vertical="center" textRotation="180"/>
      <protection hidden="1"/>
    </xf>
    <xf numFmtId="0" fontId="56" fillId="0" borderId="7" xfId="28" applyFont="1" applyBorder="1" applyAlignment="1" applyProtection="1">
      <alignment horizontal="center" vertical="center" textRotation="90"/>
      <protection hidden="1"/>
    </xf>
    <xf numFmtId="0" fontId="56" fillId="0" borderId="20" xfId="28" applyFont="1" applyBorder="1" applyAlignment="1" applyProtection="1">
      <alignment horizontal="center" vertical="center" textRotation="90"/>
      <protection hidden="1"/>
    </xf>
    <xf numFmtId="0" fontId="56" fillId="0" borderId="17" xfId="28" applyFont="1" applyBorder="1" applyAlignment="1" applyProtection="1">
      <alignment horizontal="center" vertical="center" textRotation="90"/>
      <protection hidden="1"/>
    </xf>
    <xf numFmtId="0" fontId="13" fillId="0" borderId="0" xfId="28" applyFont="1" applyBorder="1"/>
    <xf numFmtId="0" fontId="23" fillId="6" borderId="3" xfId="28" applyFont="1" applyFill="1" applyBorder="1" applyAlignment="1" applyProtection="1">
      <alignment horizontal="center" vertical="center"/>
      <protection hidden="1"/>
    </xf>
    <xf numFmtId="0" fontId="64" fillId="0" borderId="0" xfId="28" applyFont="1" applyBorder="1" applyAlignment="1" applyProtection="1">
      <alignment horizontal="center" vertical="center" wrapText="1"/>
      <protection hidden="1"/>
    </xf>
    <xf numFmtId="0" fontId="66" fillId="0" borderId="0" xfId="28" applyFont="1" applyBorder="1" applyAlignment="1" applyProtection="1">
      <alignment horizontal="center" vertical="center"/>
      <protection hidden="1"/>
    </xf>
    <xf numFmtId="0" fontId="10" fillId="0" borderId="4" xfId="25" applyFont="1" applyBorder="1" applyAlignment="1" applyProtection="1">
      <alignment horizontal="center" vertical="center" wrapText="1"/>
      <protection hidden="1"/>
    </xf>
    <xf numFmtId="0" fontId="9" fillId="0" borderId="3" xfId="25" applyFont="1" applyBorder="1" applyAlignment="1" applyProtection="1">
      <alignment horizontal="center" vertical="center"/>
      <protection hidden="1"/>
    </xf>
    <xf numFmtId="0" fontId="34" fillId="7" borderId="0" xfId="25" applyFont="1" applyFill="1" applyBorder="1" applyAlignment="1" applyProtection="1">
      <alignment horizontal="center" vertical="center"/>
      <protection hidden="1"/>
    </xf>
    <xf numFmtId="0" fontId="8" fillId="0" borderId="32" xfId="25" applyFont="1" applyBorder="1" applyAlignment="1" applyProtection="1">
      <alignment horizontal="left" vertical="center"/>
      <protection hidden="1"/>
    </xf>
    <xf numFmtId="0" fontId="8" fillId="0" borderId="33" xfId="25" applyFont="1" applyBorder="1" applyAlignment="1" applyProtection="1">
      <alignment horizontal="left" vertical="center"/>
      <protection hidden="1"/>
    </xf>
    <xf numFmtId="0" fontId="8" fillId="0" borderId="15" xfId="25" applyFont="1" applyBorder="1" applyAlignment="1" applyProtection="1">
      <alignment horizontal="left" vertical="center"/>
      <protection hidden="1"/>
    </xf>
    <xf numFmtId="0" fontId="8" fillId="0" borderId="9" xfId="25" applyFont="1" applyBorder="1" applyAlignment="1" applyProtection="1">
      <alignment horizontal="left" vertical="center"/>
      <protection hidden="1"/>
    </xf>
    <xf numFmtId="0" fontId="8" fillId="0" borderId="64" xfId="25" applyFont="1" applyBorder="1" applyAlignment="1" applyProtection="1">
      <alignment horizontal="center" vertical="center" wrapText="1"/>
      <protection hidden="1"/>
    </xf>
    <xf numFmtId="0" fontId="8" fillId="0" borderId="65" xfId="25" applyFont="1" applyBorder="1" applyAlignment="1" applyProtection="1">
      <alignment horizontal="center" vertical="center" wrapText="1"/>
      <protection hidden="1"/>
    </xf>
    <xf numFmtId="0" fontId="9" fillId="0" borderId="0" xfId="0" applyFont="1" applyAlignment="1" applyProtection="1">
      <alignment horizontal="justify" vertical="center" wrapText="1"/>
      <protection hidden="1"/>
    </xf>
    <xf numFmtId="0" fontId="10" fillId="0" borderId="0" xfId="0" applyFont="1" applyAlignment="1" applyProtection="1">
      <alignment horizontal="center"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8" fillId="0" borderId="0" xfId="29" applyFont="1" applyFill="1" applyBorder="1" applyAlignment="1" applyProtection="1">
      <alignment horizontal="left" vertical="center"/>
      <protection hidden="1"/>
    </xf>
    <xf numFmtId="0" fontId="9" fillId="0" borderId="0" xfId="29" applyFont="1" applyFill="1" applyBorder="1" applyAlignment="1" applyProtection="1">
      <alignment horizontal="left" vertical="center"/>
      <protection hidden="1"/>
    </xf>
    <xf numFmtId="0" fontId="21" fillId="2" borderId="72" xfId="0" applyFont="1" applyFill="1" applyBorder="1" applyAlignment="1" applyProtection="1">
      <alignment horizontal="left" vertical="center" wrapText="1"/>
      <protection locked="0"/>
    </xf>
    <xf numFmtId="0" fontId="21" fillId="2" borderId="5" xfId="0" applyFont="1" applyFill="1" applyBorder="1" applyAlignment="1" applyProtection="1">
      <alignment horizontal="left" vertical="center" wrapText="1"/>
      <protection locked="0"/>
    </xf>
    <xf numFmtId="0" fontId="21" fillId="2" borderId="25" xfId="0" applyFont="1" applyFill="1" applyBorder="1" applyAlignment="1" applyProtection="1">
      <alignment horizontal="left" vertical="center" wrapText="1"/>
      <protection locked="0"/>
    </xf>
    <xf numFmtId="0" fontId="8" fillId="0" borderId="0" xfId="0" applyFont="1" applyAlignment="1" applyProtection="1">
      <alignment horizontal="justify" vertical="top" wrapText="1"/>
      <protection hidden="1"/>
    </xf>
    <xf numFmtId="0" fontId="21" fillId="2" borderId="11" xfId="0" applyFont="1" applyFill="1" applyBorder="1" applyAlignment="1" applyProtection="1">
      <alignment horizontal="left" vertical="center" wrapText="1"/>
      <protection locked="0"/>
    </xf>
    <xf numFmtId="0" fontId="8" fillId="0" borderId="0" xfId="0" applyFont="1" applyAlignment="1" applyProtection="1">
      <alignment horizontal="left" vertical="top" wrapText="1"/>
      <protection hidden="1"/>
    </xf>
    <xf numFmtId="0" fontId="21" fillId="0" borderId="0" xfId="0" applyFont="1" applyFill="1" applyAlignment="1" applyProtection="1">
      <alignment horizontal="justify" vertical="top" wrapText="1"/>
      <protection hidden="1"/>
    </xf>
    <xf numFmtId="0" fontId="21" fillId="0" borderId="0" xfId="0" applyFont="1" applyAlignment="1" applyProtection="1">
      <alignment horizontal="justify" vertical="top" wrapText="1"/>
      <protection hidden="1"/>
    </xf>
    <xf numFmtId="0" fontId="9" fillId="0" borderId="27" xfId="0" applyFont="1" applyBorder="1" applyAlignment="1" applyProtection="1">
      <alignment horizontal="left" vertical="top"/>
      <protection hidden="1"/>
    </xf>
    <xf numFmtId="0" fontId="21" fillId="0" borderId="3" xfId="0" applyFont="1" applyBorder="1" applyAlignment="1">
      <alignment horizontal="left" vertical="center"/>
    </xf>
    <xf numFmtId="0" fontId="8" fillId="0" borderId="16" xfId="0" applyFont="1" applyBorder="1" applyAlignment="1" applyProtection="1">
      <alignment horizontal="left" vertical="top" wrapText="1"/>
      <protection hidden="1"/>
    </xf>
    <xf numFmtId="0" fontId="8" fillId="0" borderId="14" xfId="0" applyFont="1" applyBorder="1" applyAlignment="1" applyProtection="1">
      <alignment horizontal="left" vertical="top" wrapText="1"/>
      <protection hidden="1"/>
    </xf>
    <xf numFmtId="0" fontId="8" fillId="0" borderId="0" xfId="0" applyFont="1" applyBorder="1" applyAlignment="1" applyProtection="1">
      <alignment horizontal="left" vertical="top" wrapText="1"/>
      <protection hidden="1"/>
    </xf>
    <xf numFmtId="0" fontId="6" fillId="2" borderId="14" xfId="0" applyFont="1" applyFill="1" applyBorder="1" applyAlignment="1" applyProtection="1">
      <alignment horizontal="left" vertical="top" wrapText="1"/>
      <protection hidden="1"/>
    </xf>
    <xf numFmtId="0" fontId="6" fillId="2" borderId="0" xfId="0" applyFont="1" applyFill="1" applyBorder="1" applyAlignment="1" applyProtection="1">
      <alignment horizontal="left" vertical="top" wrapText="1"/>
      <protection hidden="1"/>
    </xf>
    <xf numFmtId="0" fontId="8" fillId="0" borderId="34" xfId="0" applyFont="1" applyBorder="1" applyAlignment="1" applyProtection="1">
      <alignment horizontal="left" vertical="top" wrapText="1"/>
      <protection hidden="1"/>
    </xf>
    <xf numFmtId="0" fontId="8" fillId="0" borderId="3" xfId="0" applyFont="1" applyBorder="1" applyAlignment="1" applyProtection="1">
      <alignment horizontal="left" vertical="top" wrapText="1"/>
      <protection hidden="1"/>
    </xf>
    <xf numFmtId="0" fontId="8" fillId="0" borderId="13" xfId="0" applyFont="1" applyBorder="1" applyAlignment="1" applyProtection="1">
      <alignment horizontal="left" vertical="top" wrapText="1"/>
      <protection hidden="1"/>
    </xf>
    <xf numFmtId="0" fontId="8" fillId="2" borderId="34" xfId="0" applyFont="1" applyFill="1" applyBorder="1" applyAlignment="1" applyProtection="1">
      <alignment horizontal="center" vertical="center" wrapText="1"/>
      <protection locked="0"/>
    </xf>
    <xf numFmtId="0" fontId="8" fillId="2" borderId="13" xfId="0" applyFont="1" applyFill="1" applyBorder="1" applyAlignment="1" applyProtection="1">
      <alignment horizontal="center" vertical="center" wrapText="1"/>
      <protection locked="0"/>
    </xf>
    <xf numFmtId="0" fontId="8" fillId="0" borderId="15" xfId="0" applyFont="1" applyBorder="1" applyAlignment="1" applyProtection="1">
      <alignment horizontal="left" vertical="top" wrapText="1"/>
      <protection hidden="1"/>
    </xf>
    <xf numFmtId="0" fontId="8" fillId="0" borderId="4" xfId="0" applyFont="1" applyBorder="1" applyAlignment="1" applyProtection="1">
      <alignment horizontal="left" vertical="top" wrapText="1"/>
      <protection hidden="1"/>
    </xf>
    <xf numFmtId="0" fontId="8" fillId="0" borderId="9" xfId="0" applyFont="1" applyBorder="1" applyAlignment="1" applyProtection="1">
      <alignment horizontal="left" vertical="top" wrapText="1"/>
      <protection hidden="1"/>
    </xf>
    <xf numFmtId="0" fontId="6" fillId="2" borderId="15" xfId="0" applyFont="1" applyFill="1" applyBorder="1" applyAlignment="1" applyProtection="1">
      <alignment horizontal="left" vertical="top" wrapText="1"/>
      <protection hidden="1"/>
    </xf>
    <xf numFmtId="0" fontId="6" fillId="2" borderId="4" xfId="0" applyFont="1" applyFill="1" applyBorder="1" applyAlignment="1" applyProtection="1">
      <alignment horizontal="left" vertical="top" wrapText="1"/>
      <protection hidden="1"/>
    </xf>
    <xf numFmtId="0" fontId="6" fillId="2" borderId="34" xfId="0" applyFont="1" applyFill="1" applyBorder="1" applyAlignment="1" applyProtection="1">
      <alignment horizontal="left" vertical="top" wrapText="1"/>
      <protection hidden="1"/>
    </xf>
    <xf numFmtId="0" fontId="6" fillId="2" borderId="13" xfId="0" applyFont="1" applyFill="1" applyBorder="1" applyAlignment="1" applyProtection="1">
      <alignment horizontal="left" vertical="top" wrapText="1"/>
      <protection hidden="1"/>
    </xf>
    <xf numFmtId="0" fontId="6" fillId="2" borderId="3" xfId="0" applyFont="1" applyFill="1" applyBorder="1" applyAlignment="1" applyProtection="1">
      <alignment horizontal="left" vertical="top" wrapText="1"/>
      <protection hidden="1"/>
    </xf>
    <xf numFmtId="0" fontId="8" fillId="0" borderId="34" xfId="0" applyFont="1" applyBorder="1" applyAlignment="1" applyProtection="1">
      <alignment horizontal="justify" vertical="top" wrapText="1"/>
      <protection hidden="1"/>
    </xf>
    <xf numFmtId="0" fontId="8" fillId="0" borderId="3" xfId="0" applyFont="1" applyBorder="1" applyAlignment="1" applyProtection="1">
      <alignment horizontal="justify" vertical="top" wrapText="1"/>
      <protection hidden="1"/>
    </xf>
    <xf numFmtId="0" fontId="8" fillId="0" borderId="13" xfId="0" applyFont="1" applyBorder="1" applyAlignment="1" applyProtection="1">
      <alignment horizontal="justify" vertical="top" wrapText="1"/>
      <protection hidden="1"/>
    </xf>
    <xf numFmtId="0" fontId="6" fillId="2" borderId="34" xfId="0" applyFont="1" applyFill="1" applyBorder="1" applyAlignment="1" applyProtection="1">
      <alignment horizontal="left" vertical="top" wrapText="1"/>
      <protection locked="0"/>
    </xf>
    <xf numFmtId="0" fontId="6" fillId="2" borderId="3" xfId="0" applyFont="1" applyFill="1" applyBorder="1" applyAlignment="1" applyProtection="1">
      <alignment horizontal="left" vertical="top" wrapText="1"/>
      <protection locked="0"/>
    </xf>
    <xf numFmtId="0" fontId="6" fillId="2" borderId="13" xfId="0" applyFont="1" applyFill="1" applyBorder="1" applyAlignment="1" applyProtection="1">
      <alignment horizontal="left" vertical="top" wrapText="1"/>
      <protection locked="0"/>
    </xf>
    <xf numFmtId="0" fontId="8" fillId="0" borderId="14" xfId="0" applyFont="1" applyFill="1" applyBorder="1" applyAlignment="1" applyProtection="1">
      <alignment horizontal="right" vertical="top" wrapText="1"/>
      <protection hidden="1"/>
    </xf>
    <xf numFmtId="0" fontId="8" fillId="0" borderId="0" xfId="0" applyFont="1" applyFill="1" applyBorder="1" applyAlignment="1" applyProtection="1">
      <alignment horizontal="right" vertical="top" wrapText="1"/>
      <protection hidden="1"/>
    </xf>
    <xf numFmtId="0" fontId="8" fillId="0" borderId="8" xfId="0" applyFont="1" applyFill="1" applyBorder="1" applyAlignment="1" applyProtection="1">
      <alignment horizontal="right" vertical="top" wrapText="1"/>
      <protection hidden="1"/>
    </xf>
    <xf numFmtId="0" fontId="8" fillId="0" borderId="14" xfId="0" applyFont="1" applyFill="1" applyBorder="1" applyAlignment="1" applyProtection="1">
      <alignment horizontal="left" vertical="top" wrapText="1"/>
      <protection hidden="1"/>
    </xf>
    <xf numFmtId="0" fontId="8" fillId="0" borderId="0" xfId="0" applyFont="1" applyFill="1" applyBorder="1" applyAlignment="1" applyProtection="1">
      <alignment horizontal="left" vertical="top" wrapText="1"/>
      <protection hidden="1"/>
    </xf>
    <xf numFmtId="0" fontId="8" fillId="0" borderId="14" xfId="0" applyFont="1" applyFill="1" applyBorder="1" applyAlignment="1" applyProtection="1">
      <alignment horizontal="center" vertical="top" wrapText="1"/>
      <protection hidden="1"/>
    </xf>
    <xf numFmtId="0" fontId="8" fillId="0" borderId="0" xfId="0" applyFont="1" applyFill="1" applyBorder="1" applyAlignment="1" applyProtection="1">
      <alignment horizontal="center" vertical="top" wrapText="1"/>
      <protection hidden="1"/>
    </xf>
    <xf numFmtId="0" fontId="8" fillId="0" borderId="8" xfId="0" applyFont="1" applyFill="1" applyBorder="1" applyAlignment="1" applyProtection="1">
      <alignment horizontal="center" vertical="top" wrapText="1"/>
      <protection hidden="1"/>
    </xf>
    <xf numFmtId="0" fontId="8" fillId="0" borderId="34" xfId="0" applyFont="1" applyBorder="1" applyAlignment="1" applyProtection="1">
      <alignment horizontal="justify" vertical="justify" wrapText="1"/>
      <protection hidden="1"/>
    </xf>
    <xf numFmtId="0" fontId="8" fillId="0" borderId="3" xfId="0" applyFont="1" applyBorder="1" applyAlignment="1" applyProtection="1">
      <alignment horizontal="justify" vertical="justify" wrapText="1"/>
      <protection hidden="1"/>
    </xf>
    <xf numFmtId="0" fontId="8" fillId="0" borderId="13" xfId="0" applyFont="1" applyBorder="1" applyAlignment="1" applyProtection="1">
      <alignment horizontal="justify" vertical="justify" wrapText="1"/>
      <protection hidden="1"/>
    </xf>
    <xf numFmtId="0" fontId="8" fillId="2" borderId="3" xfId="0" applyFont="1" applyFill="1" applyBorder="1" applyAlignment="1" applyProtection="1">
      <alignment horizontal="center" vertical="center" wrapText="1"/>
      <protection locked="0"/>
    </xf>
    <xf numFmtId="0" fontId="8" fillId="2" borderId="38" xfId="0" applyFont="1" applyFill="1" applyBorder="1" applyAlignment="1" applyProtection="1">
      <alignment horizontal="center" vertical="center" wrapText="1"/>
    </xf>
    <xf numFmtId="0" fontId="8" fillId="2" borderId="39" xfId="0" applyFont="1" applyFill="1" applyBorder="1" applyAlignment="1" applyProtection="1">
      <alignment horizontal="center" vertical="center" wrapText="1"/>
    </xf>
    <xf numFmtId="0" fontId="8" fillId="0" borderId="6" xfId="0" applyFont="1" applyBorder="1" applyAlignment="1" applyProtection="1">
      <alignment horizontal="left" vertical="top" wrapText="1"/>
      <protection hidden="1"/>
    </xf>
    <xf numFmtId="0" fontId="8" fillId="0" borderId="6" xfId="0" applyFont="1" applyFill="1" applyBorder="1" applyAlignment="1" applyProtection="1">
      <alignment horizontal="center" vertical="center" wrapText="1"/>
      <protection hidden="1"/>
    </xf>
    <xf numFmtId="0" fontId="8" fillId="0" borderId="38" xfId="0" applyFont="1" applyFill="1" applyBorder="1" applyAlignment="1" applyProtection="1">
      <alignment horizontal="left" vertical="top" wrapText="1"/>
      <protection hidden="1"/>
    </xf>
    <xf numFmtId="0" fontId="8" fillId="0" borderId="16" xfId="0" applyFont="1" applyFill="1" applyBorder="1" applyAlignment="1" applyProtection="1">
      <alignment horizontal="left" vertical="top" wrapText="1"/>
      <protection hidden="1"/>
    </xf>
    <xf numFmtId="0" fontId="8" fillId="2" borderId="37" xfId="0" applyFont="1" applyFill="1" applyBorder="1" applyAlignment="1" applyProtection="1">
      <alignment horizontal="left" vertical="center" wrapText="1"/>
      <protection locked="0"/>
    </xf>
    <xf numFmtId="0" fontId="8" fillId="2" borderId="21" xfId="0" applyFont="1" applyFill="1" applyBorder="1" applyAlignment="1" applyProtection="1">
      <alignment horizontal="left" vertical="center" wrapText="1"/>
      <protection locked="0"/>
    </xf>
    <xf numFmtId="0" fontId="8" fillId="2" borderId="72" xfId="0" applyFont="1" applyFill="1" applyBorder="1" applyAlignment="1" applyProtection="1">
      <alignment horizontal="left" vertical="center" wrapText="1"/>
      <protection locked="0"/>
    </xf>
    <xf numFmtId="0" fontId="8" fillId="2" borderId="31" xfId="0" applyFont="1" applyFill="1" applyBorder="1" applyAlignment="1" applyProtection="1">
      <alignment horizontal="left" vertical="center" wrapText="1"/>
      <protection locked="0"/>
    </xf>
    <xf numFmtId="0" fontId="8" fillId="2" borderId="72" xfId="0" applyFont="1" applyFill="1" applyBorder="1" applyAlignment="1" applyProtection="1">
      <alignment vertical="center" wrapText="1"/>
      <protection locked="0"/>
    </xf>
    <xf numFmtId="0" fontId="8" fillId="2" borderId="31" xfId="0" applyFont="1" applyFill="1" applyBorder="1" applyAlignment="1" applyProtection="1">
      <alignment vertical="center" wrapText="1"/>
      <protection locked="0"/>
    </xf>
    <xf numFmtId="0" fontId="8" fillId="2" borderId="77" xfId="0" applyFont="1" applyFill="1" applyBorder="1" applyAlignment="1" applyProtection="1">
      <alignment vertical="center" wrapText="1"/>
      <protection locked="0"/>
    </xf>
    <xf numFmtId="0" fontId="8" fillId="2" borderId="36" xfId="0" applyFont="1" applyFill="1" applyBorder="1" applyAlignment="1" applyProtection="1">
      <alignment vertical="center" wrapText="1"/>
      <protection locked="0"/>
    </xf>
    <xf numFmtId="0" fontId="8" fillId="0" borderId="34" xfId="0" applyFont="1" applyFill="1" applyBorder="1" applyAlignment="1" applyProtection="1">
      <alignment horizontal="left" vertical="top" wrapText="1"/>
      <protection hidden="1"/>
    </xf>
    <xf numFmtId="0" fontId="8" fillId="0" borderId="3" xfId="0" applyFont="1" applyFill="1" applyBorder="1" applyAlignment="1" applyProtection="1">
      <alignment horizontal="left" vertical="top" wrapText="1"/>
      <protection hidden="1"/>
    </xf>
    <xf numFmtId="0" fontId="8" fillId="0" borderId="79" xfId="0" applyFont="1" applyFill="1" applyBorder="1" applyAlignment="1" applyProtection="1">
      <alignment horizontal="left" vertical="top" wrapText="1"/>
      <protection hidden="1"/>
    </xf>
    <xf numFmtId="0" fontId="8" fillId="2" borderId="78" xfId="0" applyFont="1" applyFill="1" applyBorder="1" applyAlignment="1" applyProtection="1">
      <alignment vertical="center" wrapText="1"/>
      <protection locked="0"/>
    </xf>
    <xf numFmtId="0" fontId="8" fillId="2" borderId="13" xfId="0" applyFont="1" applyFill="1" applyBorder="1" applyAlignment="1" applyProtection="1">
      <alignment vertical="center" wrapText="1"/>
      <protection locked="0"/>
    </xf>
    <xf numFmtId="0" fontId="78" fillId="0" borderId="0" xfId="0" applyFont="1" applyAlignment="1" applyProtection="1">
      <alignment horizontal="left" vertical="center" wrapText="1"/>
      <protection hidden="1"/>
    </xf>
    <xf numFmtId="0" fontId="9" fillId="0" borderId="0" xfId="0" applyFont="1" applyAlignment="1" applyProtection="1">
      <alignment horizontal="justify" vertical="top" wrapText="1"/>
      <protection hidden="1"/>
    </xf>
    <xf numFmtId="0" fontId="8" fillId="0" borderId="29" xfId="0" applyFont="1" applyBorder="1" applyAlignment="1" applyProtection="1">
      <alignment vertical="center" wrapText="1"/>
      <protection hidden="1"/>
    </xf>
    <xf numFmtId="0" fontId="8" fillId="0" borderId="80" xfId="0" applyFont="1" applyBorder="1" applyAlignment="1" applyProtection="1">
      <alignment vertical="center" wrapText="1"/>
      <protection hidden="1"/>
    </xf>
    <xf numFmtId="0" fontId="8" fillId="2" borderId="37" xfId="0" applyFont="1" applyFill="1" applyBorder="1" applyAlignment="1" applyProtection="1">
      <alignment horizontal="left" vertical="top" wrapText="1"/>
      <protection locked="0" hidden="1"/>
    </xf>
    <xf numFmtId="0" fontId="8" fillId="2" borderId="21" xfId="0" applyFont="1" applyFill="1" applyBorder="1" applyAlignment="1" applyProtection="1">
      <alignment horizontal="left" vertical="top" wrapText="1"/>
      <protection locked="0" hidden="1"/>
    </xf>
    <xf numFmtId="0" fontId="8" fillId="2" borderId="29" xfId="0" applyFont="1" applyFill="1" applyBorder="1" applyAlignment="1" applyProtection="1">
      <alignment horizontal="left" vertical="top" wrapText="1"/>
      <protection locked="0"/>
    </xf>
    <xf numFmtId="0" fontId="8" fillId="2" borderId="21" xfId="0" applyFont="1" applyFill="1" applyBorder="1" applyAlignment="1" applyProtection="1">
      <alignment horizontal="left" vertical="top" wrapText="1"/>
      <protection locked="0"/>
    </xf>
    <xf numFmtId="0" fontId="85" fillId="0" borderId="35" xfId="0" applyFont="1" applyFill="1" applyBorder="1" applyAlignment="1" applyProtection="1">
      <alignment vertical="center" wrapText="1"/>
      <protection hidden="1"/>
    </xf>
    <xf numFmtId="0" fontId="85" fillId="0" borderId="28" xfId="0" applyFont="1" applyFill="1" applyBorder="1" applyAlignment="1" applyProtection="1">
      <alignment vertical="center" wrapText="1"/>
      <protection hidden="1"/>
    </xf>
    <xf numFmtId="0" fontId="8" fillId="0" borderId="77" xfId="0" applyFont="1" applyFill="1" applyBorder="1" applyAlignment="1" applyProtection="1">
      <alignment horizontal="left" vertical="center" wrapText="1"/>
      <protection hidden="1"/>
    </xf>
    <xf numFmtId="0" fontId="8" fillId="0" borderId="36" xfId="0" applyFont="1" applyFill="1" applyBorder="1" applyAlignment="1" applyProtection="1">
      <alignment horizontal="left" vertical="center" wrapText="1"/>
      <protection hidden="1"/>
    </xf>
    <xf numFmtId="0" fontId="8" fillId="0" borderId="34" xfId="0" applyFont="1" applyBorder="1" applyAlignment="1" applyProtection="1">
      <alignment vertical="center" wrapText="1"/>
      <protection hidden="1"/>
    </xf>
    <xf numFmtId="0" fontId="8" fillId="0" borderId="3" xfId="0" applyFont="1" applyBorder="1" applyAlignment="1" applyProtection="1">
      <alignment vertical="center" wrapText="1"/>
      <protection hidden="1"/>
    </xf>
    <xf numFmtId="0" fontId="8" fillId="0" borderId="79" xfId="0" applyFont="1" applyBorder="1" applyAlignment="1" applyProtection="1">
      <alignment vertical="center" wrapText="1"/>
      <protection hidden="1"/>
    </xf>
    <xf numFmtId="0" fontId="8" fillId="0" borderId="6" xfId="0" applyFont="1" applyBorder="1" applyAlignment="1" applyProtection="1">
      <alignment horizontal="justify" vertical="center" wrapText="1"/>
      <protection hidden="1"/>
    </xf>
    <xf numFmtId="0" fontId="8" fillId="2" borderId="6" xfId="0" applyFont="1" applyFill="1" applyBorder="1" applyAlignment="1" applyProtection="1">
      <alignment horizontal="left" vertical="center" wrapText="1"/>
      <protection locked="0"/>
    </xf>
    <xf numFmtId="0" fontId="7" fillId="0" borderId="0" xfId="0" applyFont="1" applyAlignment="1" applyProtection="1">
      <alignment vertical="top" wrapText="1"/>
      <protection hidden="1"/>
    </xf>
    <xf numFmtId="0" fontId="21" fillId="0" borderId="0" xfId="0" applyFont="1" applyAlignment="1" applyProtection="1">
      <alignment horizontal="justify" vertical="top"/>
      <protection hidden="1"/>
    </xf>
    <xf numFmtId="0" fontId="8" fillId="0" borderId="35" xfId="0" applyFont="1" applyBorder="1" applyAlignment="1" applyProtection="1">
      <alignment horizontal="justify" vertical="top" wrapText="1"/>
      <protection hidden="1"/>
    </xf>
    <xf numFmtId="0" fontId="8" fillId="0" borderId="28" xfId="0" applyFont="1" applyBorder="1" applyAlignment="1" applyProtection="1">
      <alignment horizontal="justify" vertical="top" wrapText="1"/>
      <protection hidden="1"/>
    </xf>
    <xf numFmtId="0" fontId="8" fillId="2" borderId="42" xfId="0" applyFont="1" applyFill="1" applyBorder="1" applyAlignment="1" applyProtection="1">
      <alignment horizontal="left" vertical="center" wrapText="1"/>
      <protection locked="0"/>
    </xf>
    <xf numFmtId="0" fontId="8" fillId="2" borderId="43" xfId="0" applyFont="1" applyFill="1" applyBorder="1" applyAlignment="1" applyProtection="1">
      <alignment horizontal="left" vertical="center" wrapText="1"/>
      <protection locked="0"/>
    </xf>
    <xf numFmtId="0" fontId="9" fillId="0" borderId="6" xfId="0" applyFont="1" applyBorder="1" applyAlignment="1" applyProtection="1">
      <alignment horizontal="left" vertical="center" wrapText="1"/>
      <protection hidden="1"/>
    </xf>
    <xf numFmtId="0" fontId="8" fillId="0" borderId="44" xfId="0" applyFont="1" applyFill="1" applyBorder="1" applyAlignment="1" applyProtection="1">
      <alignment horizontal="center" vertical="center" wrapText="1"/>
      <protection hidden="1"/>
    </xf>
    <xf numFmtId="0" fontId="8" fillId="0" borderId="45" xfId="0" applyFont="1" applyFill="1" applyBorder="1" applyAlignment="1" applyProtection="1">
      <alignment horizontal="center" vertical="center" wrapText="1"/>
      <protection hidden="1"/>
    </xf>
    <xf numFmtId="0" fontId="9" fillId="0" borderId="34" xfId="0" applyFont="1" applyBorder="1" applyAlignment="1" applyProtection="1">
      <alignment horizontal="left" vertical="center" wrapText="1"/>
      <protection hidden="1"/>
    </xf>
    <xf numFmtId="0" fontId="9" fillId="0" borderId="13" xfId="0" applyFont="1" applyBorder="1" applyAlignment="1" applyProtection="1">
      <alignment horizontal="left" vertical="center" wrapText="1"/>
      <protection hidden="1"/>
    </xf>
    <xf numFmtId="0" fontId="23" fillId="0" borderId="32" xfId="0" applyFont="1" applyFill="1" applyBorder="1" applyAlignment="1" applyProtection="1">
      <alignment horizontal="center" vertical="center" wrapText="1"/>
      <protection hidden="1"/>
    </xf>
    <xf numFmtId="0" fontId="23" fillId="0" borderId="33" xfId="0" applyFont="1" applyFill="1" applyBorder="1" applyAlignment="1" applyProtection="1">
      <alignment horizontal="center" vertical="center" wrapText="1"/>
      <protection hidden="1"/>
    </xf>
    <xf numFmtId="0" fontId="8" fillId="0" borderId="20" xfId="0" applyFont="1" applyBorder="1" applyAlignment="1" applyProtection="1">
      <alignment horizontal="left" vertical="center" wrapText="1"/>
      <protection hidden="1"/>
    </xf>
    <xf numFmtId="0" fontId="8" fillId="0" borderId="81" xfId="0" applyFont="1" applyFill="1" applyBorder="1" applyAlignment="1" applyProtection="1">
      <alignment horizontal="left" vertical="center" wrapText="1"/>
      <protection hidden="1"/>
    </xf>
    <xf numFmtId="0" fontId="8" fillId="0" borderId="82" xfId="0" applyFont="1" applyFill="1" applyBorder="1" applyAlignment="1" applyProtection="1">
      <alignment horizontal="left" vertical="center" wrapText="1"/>
      <protection hidden="1"/>
    </xf>
    <xf numFmtId="0" fontId="8" fillId="0" borderId="34" xfId="0" applyFont="1" applyBorder="1" applyAlignment="1" applyProtection="1">
      <alignment horizontal="left" vertical="center" wrapText="1"/>
      <protection hidden="1"/>
    </xf>
    <xf numFmtId="0" fontId="8" fillId="0" borderId="3" xfId="0" applyFont="1" applyBorder="1" applyAlignment="1" applyProtection="1">
      <alignment horizontal="left" vertical="center" wrapText="1"/>
      <protection hidden="1"/>
    </xf>
    <xf numFmtId="0" fontId="8" fillId="0" borderId="16" xfId="0" applyFont="1" applyBorder="1" applyAlignment="1" applyProtection="1">
      <alignment horizontal="left" vertical="center" wrapText="1"/>
      <protection hidden="1"/>
    </xf>
    <xf numFmtId="0" fontId="8" fillId="0" borderId="39" xfId="0" applyFont="1" applyBorder="1" applyAlignment="1" applyProtection="1">
      <alignment horizontal="left" vertical="center" wrapText="1"/>
      <protection hidden="1"/>
    </xf>
    <xf numFmtId="0" fontId="8" fillId="0" borderId="29" xfId="0" applyFont="1" applyFill="1" applyBorder="1" applyAlignment="1" applyProtection="1">
      <alignment horizontal="left" vertical="center" wrapText="1"/>
      <protection hidden="1"/>
    </xf>
    <xf numFmtId="0" fontId="8" fillId="0" borderId="80" xfId="0" applyFont="1" applyFill="1" applyBorder="1" applyAlignment="1" applyProtection="1">
      <alignment horizontal="left" vertical="center" wrapText="1"/>
      <protection hidden="1"/>
    </xf>
    <xf numFmtId="0" fontId="8" fillId="2" borderId="44" xfId="0" applyFont="1" applyFill="1" applyBorder="1" applyAlignment="1" applyProtection="1">
      <alignment horizontal="left" vertical="center" wrapText="1"/>
      <protection locked="0"/>
    </xf>
    <xf numFmtId="0" fontId="8" fillId="2" borderId="45" xfId="0" applyFont="1" applyFill="1" applyBorder="1" applyAlignment="1" applyProtection="1">
      <alignment horizontal="left" vertical="center" wrapText="1"/>
      <protection locked="0"/>
    </xf>
    <xf numFmtId="0" fontId="8" fillId="0" borderId="18" xfId="0" applyFont="1" applyBorder="1" applyAlignment="1" applyProtection="1">
      <alignment horizontal="left" vertical="center" wrapText="1"/>
      <protection hidden="1"/>
    </xf>
    <xf numFmtId="0" fontId="8" fillId="0" borderId="30" xfId="0" applyFont="1" applyBorder="1" applyAlignment="1" applyProtection="1">
      <alignment horizontal="left" vertical="center" wrapText="1"/>
      <protection hidden="1"/>
    </xf>
    <xf numFmtId="0" fontId="8" fillId="2" borderId="40" xfId="0" applyFont="1" applyFill="1" applyBorder="1" applyAlignment="1" applyProtection="1">
      <alignment horizontal="left" vertical="center" wrapText="1"/>
      <protection locked="0"/>
    </xf>
    <xf numFmtId="0" fontId="8" fillId="2" borderId="41" xfId="0" applyFont="1" applyFill="1" applyBorder="1" applyAlignment="1" applyProtection="1">
      <alignment horizontal="left" vertical="center" wrapText="1"/>
      <protection locked="0"/>
    </xf>
    <xf numFmtId="0" fontId="8" fillId="0" borderId="30" xfId="0" applyFont="1" applyBorder="1" applyAlignment="1" applyProtection="1">
      <alignment vertical="top"/>
      <protection hidden="1"/>
    </xf>
    <xf numFmtId="0" fontId="8" fillId="0" borderId="5" xfId="0" applyFont="1" applyBorder="1" applyAlignment="1" applyProtection="1">
      <alignment vertical="top"/>
      <protection hidden="1"/>
    </xf>
    <xf numFmtId="0" fontId="21" fillId="0" borderId="16" xfId="0" applyFont="1" applyFill="1" applyBorder="1" applyAlignment="1" applyProtection="1">
      <alignment horizontal="left" vertical="top" wrapText="1"/>
      <protection hidden="1"/>
    </xf>
    <xf numFmtId="0" fontId="21" fillId="0" borderId="0" xfId="0" applyFont="1" applyFill="1" applyBorder="1" applyAlignment="1" applyProtection="1">
      <alignment horizontal="left" vertical="top" wrapText="1"/>
      <protection hidden="1"/>
    </xf>
    <xf numFmtId="0" fontId="21" fillId="0" borderId="8" xfId="0" applyFont="1" applyFill="1" applyBorder="1" applyAlignment="1" applyProtection="1">
      <alignment horizontal="left" vertical="top" wrapText="1"/>
      <protection hidden="1"/>
    </xf>
    <xf numFmtId="0" fontId="9" fillId="0" borderId="3" xfId="0" applyFont="1" applyBorder="1" applyAlignment="1" applyProtection="1">
      <alignment horizontal="left" vertical="center" wrapText="1"/>
      <protection hidden="1"/>
    </xf>
    <xf numFmtId="0" fontId="9" fillId="0" borderId="29" xfId="0" applyFont="1" applyBorder="1" applyAlignment="1" applyProtection="1">
      <alignment horizontal="center" vertical="center" wrapText="1"/>
      <protection hidden="1"/>
    </xf>
    <xf numFmtId="0" fontId="9" fillId="0" borderId="21" xfId="0" applyFont="1" applyBorder="1" applyAlignment="1" applyProtection="1">
      <alignment horizontal="center" vertical="center" wrapText="1"/>
      <protection hidden="1"/>
    </xf>
    <xf numFmtId="0" fontId="9" fillId="0" borderId="38" xfId="0" applyFont="1" applyBorder="1" applyAlignment="1" applyProtection="1">
      <alignment horizontal="center" vertical="center" wrapText="1"/>
      <protection hidden="1"/>
    </xf>
    <xf numFmtId="0" fontId="9" fillId="0" borderId="85" xfId="0" applyFont="1" applyBorder="1" applyAlignment="1" applyProtection="1">
      <alignment horizontal="center" vertical="center" wrapText="1"/>
      <protection hidden="1"/>
    </xf>
    <xf numFmtId="0" fontId="9" fillId="0" borderId="39" xfId="0" applyFont="1" applyBorder="1" applyAlignment="1" applyProtection="1">
      <alignment horizontal="center" vertical="center" wrapText="1"/>
      <protection hidden="1"/>
    </xf>
    <xf numFmtId="0" fontId="9" fillId="0" borderId="86" xfId="0" applyFont="1" applyBorder="1" applyAlignment="1" applyProtection="1">
      <alignment horizontal="center" vertical="center" wrapText="1"/>
      <protection hidden="1"/>
    </xf>
    <xf numFmtId="0" fontId="8" fillId="0" borderId="7" xfId="0" applyFont="1" applyBorder="1" applyAlignment="1" applyProtection="1">
      <alignment horizontal="left" vertical="center" wrapText="1"/>
      <protection hidden="1"/>
    </xf>
    <xf numFmtId="0" fontId="8" fillId="0" borderId="83" xfId="0" applyFont="1" applyFill="1" applyBorder="1" applyAlignment="1" applyProtection="1">
      <alignment horizontal="left" vertical="center" wrapText="1"/>
      <protection hidden="1"/>
    </xf>
    <xf numFmtId="0" fontId="8" fillId="0" borderId="84" xfId="0" applyFont="1" applyFill="1" applyBorder="1" applyAlignment="1" applyProtection="1">
      <alignment horizontal="left" vertical="center" wrapText="1"/>
      <protection hidden="1"/>
    </xf>
    <xf numFmtId="0" fontId="7" fillId="0" borderId="34" xfId="0" applyFont="1" applyBorder="1" applyAlignment="1" applyProtection="1">
      <alignment horizontal="left" vertical="center" wrapText="1"/>
      <protection hidden="1"/>
    </xf>
    <xf numFmtId="0" fontId="7" fillId="0" borderId="3" xfId="0" applyFont="1" applyBorder="1" applyAlignment="1" applyProtection="1">
      <alignment horizontal="left" vertical="center" wrapText="1"/>
      <protection hidden="1"/>
    </xf>
    <xf numFmtId="0" fontId="9" fillId="0" borderId="34" xfId="0" applyFont="1" applyFill="1" applyBorder="1" applyAlignment="1" applyProtection="1">
      <alignment horizontal="left" vertical="center" wrapText="1"/>
      <protection hidden="1"/>
    </xf>
    <xf numFmtId="0" fontId="9" fillId="0" borderId="3" xfId="0" applyFont="1" applyFill="1" applyBorder="1" applyAlignment="1" applyProtection="1">
      <alignment horizontal="left" vertical="center" wrapText="1"/>
      <protection hidden="1"/>
    </xf>
    <xf numFmtId="0" fontId="9" fillId="0" borderId="13" xfId="0" applyFont="1" applyFill="1" applyBorder="1" applyAlignment="1" applyProtection="1">
      <alignment horizontal="left" vertical="center" wrapText="1"/>
      <protection hidden="1"/>
    </xf>
    <xf numFmtId="0" fontId="9" fillId="0" borderId="15" xfId="0" applyFont="1" applyBorder="1" applyAlignment="1" applyProtection="1">
      <alignment horizontal="left" vertical="center" wrapText="1"/>
      <protection hidden="1"/>
    </xf>
    <xf numFmtId="0" fontId="9" fillId="0" borderId="4" xfId="0" applyFont="1" applyBorder="1" applyAlignment="1" applyProtection="1">
      <alignment horizontal="left" vertical="center" wrapText="1"/>
      <protection hidden="1"/>
    </xf>
    <xf numFmtId="0" fontId="8" fillId="0" borderId="31" xfId="0" applyFont="1" applyBorder="1" applyAlignment="1" applyProtection="1">
      <alignment horizontal="left" vertical="center" wrapText="1"/>
      <protection hidden="1"/>
    </xf>
    <xf numFmtId="0" fontId="8" fillId="2" borderId="30" xfId="0" applyFont="1" applyFill="1" applyBorder="1" applyAlignment="1" applyProtection="1">
      <alignment horizontal="left" vertical="center" wrapText="1"/>
      <protection locked="0"/>
    </xf>
    <xf numFmtId="0" fontId="8" fillId="0" borderId="31" xfId="0" applyFont="1" applyBorder="1" applyAlignment="1" applyProtection="1">
      <alignment vertical="top"/>
      <protection hidden="1"/>
    </xf>
    <xf numFmtId="0" fontId="8" fillId="0" borderId="36" xfId="0" applyFont="1" applyBorder="1" applyAlignment="1" applyProtection="1">
      <alignment horizontal="justify" vertical="top" wrapText="1"/>
      <protection hidden="1"/>
    </xf>
    <xf numFmtId="0" fontId="8" fillId="2" borderId="35" xfId="0" applyFont="1" applyFill="1" applyBorder="1" applyAlignment="1" applyProtection="1">
      <alignment horizontal="left" vertical="center" wrapText="1"/>
      <protection locked="0"/>
    </xf>
    <xf numFmtId="0" fontId="8" fillId="2" borderId="36" xfId="0" applyFont="1" applyFill="1" applyBorder="1" applyAlignment="1" applyProtection="1">
      <alignment horizontal="left" vertical="center" wrapText="1"/>
      <protection locked="0"/>
    </xf>
    <xf numFmtId="0" fontId="21" fillId="0" borderId="39" xfId="0" applyFont="1" applyFill="1" applyBorder="1" applyAlignment="1" applyProtection="1">
      <alignment horizontal="left" vertical="top" wrapText="1"/>
      <protection hidden="1"/>
    </xf>
    <xf numFmtId="0" fontId="8" fillId="0" borderId="6" xfId="0" applyFont="1" applyBorder="1" applyAlignment="1" applyProtection="1">
      <alignment horizontal="left" vertical="center" wrapText="1"/>
      <protection hidden="1"/>
    </xf>
    <xf numFmtId="0" fontId="8" fillId="0" borderId="1" xfId="0" applyFont="1" applyBorder="1" applyAlignment="1" applyProtection="1">
      <alignment horizontal="left" vertical="center" wrapText="1"/>
      <protection hidden="1"/>
    </xf>
    <xf numFmtId="0" fontId="8" fillId="0" borderId="85" xfId="0" applyFont="1" applyBorder="1" applyAlignment="1" applyProtection="1">
      <alignment horizontal="left" vertical="center" wrapText="1"/>
      <protection hidden="1"/>
    </xf>
    <xf numFmtId="0" fontId="8" fillId="2" borderId="50" xfId="0" applyFont="1" applyFill="1" applyBorder="1" applyAlignment="1" applyProtection="1">
      <alignment horizontal="left" vertical="center" wrapText="1"/>
      <protection locked="0"/>
    </xf>
    <xf numFmtId="0" fontId="8" fillId="2" borderId="51" xfId="0" applyFont="1" applyFill="1" applyBorder="1" applyAlignment="1" applyProtection="1">
      <alignment horizontal="left" vertical="center" wrapText="1"/>
      <protection locked="0"/>
    </xf>
    <xf numFmtId="0" fontId="9" fillId="0" borderId="87" xfId="0" applyFont="1" applyFill="1" applyBorder="1" applyAlignment="1" applyProtection="1">
      <alignment horizontal="center" vertical="center" wrapText="1"/>
      <protection hidden="1"/>
    </xf>
    <xf numFmtId="0" fontId="9" fillId="0" borderId="88" xfId="0" applyFont="1" applyFill="1" applyBorder="1" applyAlignment="1" applyProtection="1">
      <alignment horizontal="center" vertical="center" wrapText="1"/>
      <protection hidden="1"/>
    </xf>
    <xf numFmtId="0" fontId="9" fillId="0" borderId="38" xfId="0" applyFont="1" applyFill="1" applyBorder="1" applyAlignment="1" applyProtection="1">
      <alignment horizontal="center" vertical="center" wrapText="1"/>
      <protection hidden="1"/>
    </xf>
    <xf numFmtId="0" fontId="9" fillId="0" borderId="39" xfId="0" applyFont="1" applyFill="1" applyBorder="1" applyAlignment="1" applyProtection="1">
      <alignment horizontal="center" vertical="center" wrapText="1"/>
      <protection hidden="1"/>
    </xf>
    <xf numFmtId="0" fontId="9" fillId="0" borderId="15" xfId="0" applyFont="1" applyFill="1" applyBorder="1" applyAlignment="1" applyProtection="1">
      <alignment horizontal="center" vertical="center" wrapText="1"/>
      <protection hidden="1"/>
    </xf>
    <xf numFmtId="0" fontId="9" fillId="0" borderId="9" xfId="0" applyFont="1" applyFill="1" applyBorder="1" applyAlignment="1" applyProtection="1">
      <alignment horizontal="center" vertical="center" wrapText="1"/>
      <protection hidden="1"/>
    </xf>
    <xf numFmtId="0" fontId="23" fillId="0" borderId="14" xfId="0" applyFont="1" applyFill="1" applyBorder="1" applyAlignment="1" applyProtection="1">
      <alignment horizontal="center" vertical="center" wrapText="1"/>
      <protection hidden="1"/>
    </xf>
    <xf numFmtId="0" fontId="23" fillId="0" borderId="8" xfId="0" applyFont="1" applyFill="1" applyBorder="1" applyAlignment="1" applyProtection="1">
      <alignment horizontal="center" vertical="center" wrapText="1"/>
      <protection hidden="1"/>
    </xf>
    <xf numFmtId="0" fontId="9" fillId="0" borderId="6" xfId="0" applyFont="1" applyBorder="1" applyAlignment="1" applyProtection="1">
      <alignment horizontal="justify" vertical="top" wrapText="1"/>
      <protection hidden="1"/>
    </xf>
    <xf numFmtId="0" fontId="7" fillId="0" borderId="0" xfId="0" applyFont="1" applyFill="1" applyBorder="1" applyAlignment="1" applyProtection="1">
      <alignment horizontal="left" vertical="center" wrapText="1"/>
      <protection hidden="1"/>
    </xf>
    <xf numFmtId="0" fontId="9" fillId="0" borderId="0" xfId="0" applyFont="1" applyFill="1" applyBorder="1" applyAlignment="1" applyProtection="1">
      <alignment horizontal="left" vertical="center" wrapText="1"/>
      <protection hidden="1"/>
    </xf>
    <xf numFmtId="0" fontId="9" fillId="0" borderId="7" xfId="0" applyFont="1" applyBorder="1" applyAlignment="1" applyProtection="1">
      <alignment horizontal="center" vertical="center"/>
      <protection hidden="1"/>
    </xf>
    <xf numFmtId="0" fontId="9" fillId="0" borderId="17" xfId="0" applyFont="1" applyBorder="1" applyAlignment="1" applyProtection="1">
      <alignment horizontal="center" vertical="center"/>
      <protection hidden="1"/>
    </xf>
    <xf numFmtId="0" fontId="9" fillId="0" borderId="14"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8" fillId="0" borderId="6" xfId="0" applyFont="1" applyFill="1" applyBorder="1" applyAlignment="1" applyProtection="1">
      <alignment horizontal="left" vertical="center" wrapText="1"/>
      <protection hidden="1"/>
    </xf>
    <xf numFmtId="0" fontId="8" fillId="0" borderId="6" xfId="0" applyFont="1" applyBorder="1" applyAlignment="1" applyProtection="1">
      <alignment vertical="top"/>
      <protection hidden="1"/>
    </xf>
    <xf numFmtId="0" fontId="8" fillId="0" borderId="34" xfId="0" applyFont="1" applyFill="1" applyBorder="1" applyAlignment="1" applyProtection="1">
      <alignment horizontal="left" vertical="center" wrapText="1"/>
      <protection hidden="1"/>
    </xf>
    <xf numFmtId="0" fontId="8" fillId="0" borderId="13" xfId="0" applyFont="1" applyFill="1" applyBorder="1" applyAlignment="1" applyProtection="1">
      <alignment horizontal="left" vertical="center" wrapText="1"/>
      <protection hidden="1"/>
    </xf>
    <xf numFmtId="0" fontId="76" fillId="0" borderId="0" xfId="0" applyFont="1" applyAlignment="1" applyProtection="1">
      <alignment horizontal="justify" vertical="center"/>
      <protection hidden="1"/>
    </xf>
    <xf numFmtId="0" fontId="7" fillId="0" borderId="0" xfId="0" applyFont="1" applyAlignment="1" applyProtection="1">
      <alignment vertical="top"/>
      <protection hidden="1"/>
    </xf>
    <xf numFmtId="0" fontId="9" fillId="0" borderId="0" xfId="0" applyFont="1" applyAlignment="1" applyProtection="1">
      <alignment vertical="center" wrapText="1"/>
      <protection hidden="1"/>
    </xf>
    <xf numFmtId="0" fontId="76" fillId="0" borderId="0" xfId="0" applyFont="1" applyAlignment="1" applyProtection="1">
      <alignment horizontal="justify" vertical="top" wrapText="1"/>
      <protection hidden="1"/>
    </xf>
    <xf numFmtId="0" fontId="76" fillId="0" borderId="0" xfId="0" applyFont="1" applyFill="1" applyAlignment="1" applyProtection="1">
      <alignment horizontal="justify" vertical="top" wrapText="1"/>
      <protection hidden="1"/>
    </xf>
    <xf numFmtId="0" fontId="77" fillId="0" borderId="0" xfId="0" applyFont="1" applyAlignment="1" applyProtection="1">
      <alignment horizontal="justify" vertical="center"/>
      <protection hidden="1"/>
    </xf>
    <xf numFmtId="0" fontId="8" fillId="0" borderId="0" xfId="0" applyFont="1" applyBorder="1" applyAlignment="1" applyProtection="1">
      <alignment horizontal="justify" vertical="top" wrapText="1"/>
      <protection hidden="1"/>
    </xf>
    <xf numFmtId="0" fontId="7" fillId="0" borderId="0" xfId="0" applyFont="1" applyBorder="1" applyAlignment="1" applyProtection="1">
      <alignment horizontal="left" vertical="top" wrapText="1"/>
      <protection hidden="1"/>
    </xf>
    <xf numFmtId="0" fontId="21" fillId="0" borderId="0" xfId="0" applyFont="1" applyAlignment="1" applyProtection="1">
      <alignment horizontal="justify" vertical="center" wrapText="1"/>
      <protection hidden="1"/>
    </xf>
    <xf numFmtId="0" fontId="21" fillId="0" borderId="0" xfId="0" applyFont="1" applyAlignment="1" applyProtection="1">
      <alignment horizontal="justify" vertical="center"/>
      <protection hidden="1"/>
    </xf>
    <xf numFmtId="0" fontId="8" fillId="0" borderId="38" xfId="0" applyFont="1" applyBorder="1" applyAlignment="1" applyProtection="1">
      <alignment horizontal="left" vertical="top" wrapText="1"/>
      <protection hidden="1"/>
    </xf>
    <xf numFmtId="0" fontId="8" fillId="0" borderId="0" xfId="0" applyFont="1" applyFill="1" applyBorder="1" applyAlignment="1" applyProtection="1">
      <alignment horizontal="center" vertical="center" wrapText="1"/>
    </xf>
    <xf numFmtId="0" fontId="6" fillId="2" borderId="9" xfId="0" applyFont="1" applyFill="1" applyBorder="1" applyAlignment="1" applyProtection="1">
      <alignment horizontal="left" vertical="top" wrapText="1"/>
      <protection hidden="1"/>
    </xf>
    <xf numFmtId="0" fontId="6" fillId="0" borderId="0" xfId="0" applyFont="1" applyFill="1" applyBorder="1" applyAlignment="1" applyProtection="1">
      <alignment horizontal="left" vertical="top" wrapText="1"/>
      <protection hidden="1"/>
    </xf>
    <xf numFmtId="0" fontId="8" fillId="0" borderId="0" xfId="0" applyFont="1" applyFill="1" applyBorder="1" applyAlignment="1" applyProtection="1">
      <alignment horizontal="center" vertical="center" wrapText="1"/>
      <protection locked="0"/>
    </xf>
    <xf numFmtId="0" fontId="21" fillId="0" borderId="4" xfId="0" applyFont="1" applyBorder="1" applyAlignment="1">
      <alignment horizontal="left" vertical="center"/>
    </xf>
    <xf numFmtId="0" fontId="8" fillId="2" borderId="30" xfId="0" applyFont="1" applyFill="1" applyBorder="1" applyAlignment="1" applyProtection="1">
      <alignment vertical="center" wrapText="1"/>
      <protection locked="0"/>
    </xf>
    <xf numFmtId="0" fontId="8" fillId="0" borderId="0" xfId="0" applyFont="1" applyFill="1" applyBorder="1" applyAlignment="1" applyProtection="1">
      <alignment vertical="center" wrapText="1"/>
      <protection locked="0"/>
    </xf>
    <xf numFmtId="0" fontId="8" fillId="2" borderId="35" xfId="0" applyFont="1" applyFill="1" applyBorder="1" applyAlignment="1" applyProtection="1">
      <alignment vertical="center" wrapText="1"/>
      <protection locked="0"/>
    </xf>
    <xf numFmtId="0" fontId="8" fillId="0" borderId="17" xfId="0" applyFont="1" applyBorder="1" applyAlignment="1" applyProtection="1">
      <alignment horizontal="left" vertical="top" wrapText="1"/>
      <protection hidden="1"/>
    </xf>
    <xf numFmtId="0" fontId="8" fillId="0" borderId="0" xfId="0" applyFont="1" applyFill="1" applyBorder="1" applyAlignment="1" applyProtection="1">
      <alignment horizontal="center" vertical="center" wrapText="1"/>
      <protection hidden="1"/>
    </xf>
    <xf numFmtId="0" fontId="8" fillId="0" borderId="15" xfId="0" applyFont="1" applyFill="1" applyBorder="1" applyAlignment="1" applyProtection="1">
      <alignment horizontal="left" vertical="center" wrapText="1"/>
      <protection hidden="1"/>
    </xf>
    <xf numFmtId="0" fontId="8" fillId="0" borderId="9" xfId="0" applyFont="1" applyFill="1" applyBorder="1" applyAlignment="1" applyProtection="1">
      <alignment horizontal="left" vertical="center" wrapText="1"/>
      <protection hidden="1"/>
    </xf>
    <xf numFmtId="0" fontId="8" fillId="0" borderId="0" xfId="0" applyFont="1" applyFill="1" applyBorder="1" applyAlignment="1" applyProtection="1">
      <alignment horizontal="left" vertical="center" wrapText="1"/>
      <protection hidden="1"/>
    </xf>
    <xf numFmtId="0" fontId="8" fillId="2" borderId="29" xfId="0" applyFont="1" applyFill="1" applyBorder="1" applyAlignment="1" applyProtection="1">
      <alignment horizontal="left" vertical="top" wrapText="1"/>
      <protection locked="0" hidden="1"/>
    </xf>
    <xf numFmtId="0" fontId="8" fillId="0" borderId="0" xfId="0" applyFont="1" applyFill="1" applyBorder="1" applyAlignment="1" applyProtection="1">
      <alignment horizontal="left" vertical="top" wrapText="1"/>
      <protection locked="0"/>
    </xf>
    <xf numFmtId="0" fontId="8" fillId="0" borderId="38" xfId="0" applyFont="1" applyBorder="1" applyAlignment="1" applyProtection="1">
      <alignment vertical="center" wrapText="1"/>
      <protection hidden="1"/>
    </xf>
    <xf numFmtId="0" fontId="8" fillId="0" borderId="16" xfId="0" applyFont="1" applyBorder="1" applyAlignment="1" applyProtection="1">
      <alignment vertical="center" wrapText="1"/>
      <protection hidden="1"/>
    </xf>
    <xf numFmtId="0" fontId="8" fillId="2" borderId="38" xfId="0" applyFont="1" applyFill="1" applyBorder="1" applyAlignment="1" applyProtection="1">
      <alignment vertical="center" wrapText="1"/>
      <protection locked="0"/>
    </xf>
    <xf numFmtId="0" fontId="8" fillId="2" borderId="39" xfId="0" applyFont="1" applyFill="1" applyBorder="1" applyAlignment="1" applyProtection="1">
      <alignment vertical="center" wrapText="1"/>
      <protection locked="0"/>
    </xf>
    <xf numFmtId="0" fontId="8" fillId="2" borderId="34" xfId="0" applyFont="1" applyFill="1" applyBorder="1" applyAlignment="1" applyProtection="1">
      <alignment vertical="center" wrapText="1"/>
      <protection locked="0"/>
    </xf>
    <xf numFmtId="0" fontId="8" fillId="2" borderId="29" xfId="0" applyFont="1" applyFill="1" applyBorder="1" applyAlignment="1" applyProtection="1">
      <alignment horizontal="left" vertical="center" wrapText="1"/>
      <protection locked="0"/>
    </xf>
    <xf numFmtId="0" fontId="8" fillId="0" borderId="0" xfId="0" applyFont="1" applyFill="1" applyBorder="1" applyAlignment="1" applyProtection="1">
      <alignment horizontal="left" vertical="center" wrapText="1"/>
      <protection locked="0"/>
    </xf>
    <xf numFmtId="0" fontId="8" fillId="0" borderId="0" xfId="0" applyFont="1" applyFill="1" applyAlignment="1" applyProtection="1">
      <alignment vertical="top" wrapText="1"/>
      <protection hidden="1"/>
    </xf>
    <xf numFmtId="0" fontId="8" fillId="0" borderId="0" xfId="0" applyFont="1" applyFill="1" applyAlignment="1" applyProtection="1">
      <alignment vertical="top"/>
      <protection hidden="1"/>
    </xf>
    <xf numFmtId="0" fontId="8" fillId="0" borderId="0" xfId="0" applyFont="1" applyFill="1" applyAlignment="1" applyProtection="1">
      <alignment horizontal="justify" vertical="top" wrapText="1"/>
      <protection hidden="1"/>
    </xf>
    <xf numFmtId="0" fontId="9" fillId="0" borderId="0" xfId="0" applyFont="1" applyAlignment="1" applyProtection="1">
      <alignment vertical="top"/>
      <protection hidden="1"/>
    </xf>
    <xf numFmtId="0" fontId="8" fillId="0" borderId="0" xfId="0" applyFont="1" applyAlignment="1" applyProtection="1">
      <alignment vertical="top"/>
      <protection hidden="1"/>
    </xf>
    <xf numFmtId="0" fontId="8" fillId="0" borderId="0" xfId="0" applyFont="1" applyAlignment="1" applyProtection="1">
      <alignment horizontal="left"/>
      <protection hidden="1"/>
    </xf>
    <xf numFmtId="0" fontId="8" fillId="0" borderId="0" xfId="29" applyFont="1" applyFill="1" applyAlignment="1" applyProtection="1">
      <alignment horizontal="left" vertical="center" wrapText="1"/>
      <protection hidden="1"/>
    </xf>
    <xf numFmtId="0" fontId="8" fillId="2" borderId="6" xfId="0" applyFont="1" applyFill="1" applyBorder="1" applyAlignment="1" applyProtection="1">
      <alignment horizontal="center" vertical="center" wrapText="1"/>
      <protection locked="0"/>
    </xf>
    <xf numFmtId="0" fontId="8" fillId="0" borderId="6" xfId="0" applyFont="1" applyBorder="1" applyAlignment="1" applyProtection="1">
      <alignment horizontal="center" vertical="center"/>
      <protection hidden="1"/>
    </xf>
    <xf numFmtId="0" fontId="7" fillId="0" borderId="0" xfId="0" applyFont="1" applyAlignment="1" applyProtection="1">
      <alignment vertical="center" wrapText="1"/>
      <protection hidden="1"/>
    </xf>
    <xf numFmtId="0" fontId="75" fillId="0" borderId="0" xfId="0" applyFont="1" applyAlignment="1" applyProtection="1">
      <alignment horizontal="left" vertical="center" wrapText="1"/>
      <protection hidden="1"/>
    </xf>
    <xf numFmtId="0" fontId="8" fillId="0" borderId="0" xfId="0" applyFont="1" applyAlignment="1" applyProtection="1">
      <alignment horizontal="left" vertical="top"/>
      <protection hidden="1"/>
    </xf>
    <xf numFmtId="0" fontId="21" fillId="11" borderId="0" xfId="0" applyFont="1" applyFill="1" applyAlignment="1" applyProtection="1">
      <alignment vertical="top" wrapText="1"/>
      <protection hidden="1"/>
    </xf>
    <xf numFmtId="0" fontId="21" fillId="0" borderId="0" xfId="0" applyFont="1" applyFill="1" applyAlignment="1" applyProtection="1">
      <alignment vertical="top" wrapText="1"/>
      <protection hidden="1"/>
    </xf>
    <xf numFmtId="0" fontId="76" fillId="0" borderId="0" xfId="0" applyFont="1" applyAlignment="1" applyProtection="1">
      <alignment horizontal="justify" vertical="center" wrapText="1"/>
      <protection hidden="1"/>
    </xf>
    <xf numFmtId="0" fontId="76" fillId="0" borderId="0" xfId="0" applyFont="1" applyAlignment="1" applyProtection="1">
      <alignment horizontal="left" vertical="top" wrapText="1"/>
      <protection hidden="1"/>
    </xf>
    <xf numFmtId="0" fontId="77" fillId="0" borderId="0" xfId="0" applyFont="1" applyAlignment="1" applyProtection="1">
      <alignment horizontal="justify" vertical="top" wrapText="1"/>
      <protection hidden="1"/>
    </xf>
    <xf numFmtId="0" fontId="8" fillId="0" borderId="0" xfId="0" applyFont="1" applyAlignment="1" applyProtection="1">
      <alignment horizontal="justify" vertical="center" wrapText="1"/>
      <protection hidden="1"/>
    </xf>
    <xf numFmtId="0" fontId="8" fillId="2" borderId="34" xfId="0" applyFont="1" applyFill="1" applyBorder="1" applyAlignment="1" applyProtection="1">
      <alignment horizontal="left" vertical="top" wrapText="1"/>
      <protection locked="0" hidden="1"/>
    </xf>
    <xf numFmtId="0" fontId="8" fillId="2" borderId="13" xfId="0" applyFont="1" applyFill="1" applyBorder="1" applyAlignment="1" applyProtection="1">
      <alignment horizontal="left" vertical="top" wrapText="1"/>
      <protection locked="0" hidden="1"/>
    </xf>
    <xf numFmtId="0" fontId="85" fillId="0" borderId="15" xfId="0" applyFont="1" applyFill="1" applyBorder="1" applyAlignment="1" applyProtection="1">
      <alignment vertical="center" wrapText="1"/>
      <protection hidden="1"/>
    </xf>
    <xf numFmtId="0" fontId="85" fillId="0" borderId="4" xfId="0" applyFont="1" applyFill="1" applyBorder="1" applyAlignment="1" applyProtection="1">
      <alignment vertical="center" wrapText="1"/>
      <protection hidden="1"/>
    </xf>
    <xf numFmtId="0" fontId="8" fillId="0" borderId="35" xfId="0" applyFont="1" applyFill="1" applyBorder="1" applyAlignment="1" applyProtection="1">
      <alignment vertical="center" wrapText="1"/>
      <protection hidden="1"/>
    </xf>
    <xf numFmtId="0" fontId="8" fillId="0" borderId="28" xfId="0" applyFont="1" applyFill="1" applyBorder="1" applyAlignment="1" applyProtection="1">
      <alignment vertical="center" wrapText="1"/>
      <protection hidden="1"/>
    </xf>
    <xf numFmtId="0" fontId="9" fillId="0" borderId="0" xfId="0" applyFont="1" applyAlignment="1" applyProtection="1">
      <alignment vertical="top" wrapText="1"/>
      <protection hidden="1"/>
    </xf>
    <xf numFmtId="0" fontId="75" fillId="0" borderId="0" xfId="0" applyFont="1" applyAlignment="1" applyProtection="1">
      <alignment horizontal="justify" vertical="center"/>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horizontal="left" vertical="center" wrapText="1"/>
      <protection hidden="1"/>
    </xf>
    <xf numFmtId="0" fontId="8" fillId="2" borderId="66" xfId="0" applyFont="1" applyFill="1" applyBorder="1" applyAlignment="1" applyProtection="1">
      <alignment horizontal="center" vertical="center" wrapText="1"/>
      <protection locked="0"/>
    </xf>
    <xf numFmtId="0" fontId="8" fillId="2" borderId="67" xfId="0" applyFont="1" applyFill="1" applyBorder="1" applyAlignment="1" applyProtection="1">
      <alignment horizontal="center" vertical="center" wrapText="1"/>
      <protection locked="0"/>
    </xf>
    <xf numFmtId="0" fontId="8" fillId="0" borderId="38" xfId="0" applyFont="1" applyBorder="1" applyAlignment="1" applyProtection="1">
      <alignment horizontal="center" vertical="center" wrapText="1"/>
      <protection hidden="1"/>
    </xf>
    <xf numFmtId="0" fontId="8" fillId="0" borderId="16" xfId="0" applyFont="1" applyBorder="1" applyAlignment="1" applyProtection="1">
      <alignment horizontal="center" vertical="center" wrapText="1"/>
      <protection hidden="1"/>
    </xf>
    <xf numFmtId="0" fontId="8" fillId="0" borderId="68" xfId="0" applyFont="1" applyBorder="1" applyAlignment="1" applyProtection="1">
      <alignment horizontal="center" vertical="center" wrapText="1"/>
      <protection hidden="1"/>
    </xf>
    <xf numFmtId="0" fontId="8" fillId="0" borderId="69" xfId="0" applyFont="1" applyBorder="1" applyAlignment="1" applyProtection="1">
      <alignment horizontal="center" vertical="center" wrapText="1"/>
      <protection hidden="1"/>
    </xf>
    <xf numFmtId="0" fontId="8" fillId="2" borderId="70" xfId="0" applyFont="1" applyFill="1" applyBorder="1" applyAlignment="1" applyProtection="1">
      <alignment horizontal="center" vertical="center" wrapText="1"/>
      <protection locked="0"/>
    </xf>
    <xf numFmtId="0" fontId="8" fillId="2" borderId="71" xfId="0" applyFont="1" applyFill="1" applyBorder="1" applyAlignment="1" applyProtection="1">
      <alignment horizontal="center" vertical="center" wrapText="1"/>
      <protection locked="0"/>
    </xf>
    <xf numFmtId="0" fontId="8" fillId="0" borderId="73" xfId="0" applyFont="1" applyBorder="1" applyAlignment="1" applyProtection="1">
      <alignment horizontal="left" vertical="center" wrapText="1"/>
      <protection hidden="1"/>
    </xf>
    <xf numFmtId="0" fontId="8" fillId="0" borderId="74" xfId="0" applyFont="1" applyBorder="1" applyAlignment="1" applyProtection="1">
      <alignment horizontal="left" vertical="center" wrapText="1"/>
      <protection hidden="1"/>
    </xf>
    <xf numFmtId="0" fontId="24" fillId="0" borderId="75" xfId="0" applyFont="1" applyFill="1" applyBorder="1" applyAlignment="1" applyProtection="1">
      <alignment horizontal="center" vertical="center" wrapText="1"/>
      <protection hidden="1"/>
    </xf>
    <xf numFmtId="0" fontId="24" fillId="0" borderId="76" xfId="0" applyFont="1" applyFill="1" applyBorder="1" applyAlignment="1" applyProtection="1">
      <alignment horizontal="center" vertical="center" wrapText="1"/>
      <protection hidden="1"/>
    </xf>
    <xf numFmtId="0" fontId="75" fillId="11" borderId="0" xfId="0" applyFont="1" applyFill="1" applyAlignment="1" applyProtection="1">
      <alignment vertical="top" wrapText="1"/>
      <protection hidden="1"/>
    </xf>
    <xf numFmtId="0" fontId="75" fillId="0" borderId="0" xfId="0" applyFont="1" applyFill="1" applyAlignment="1" applyProtection="1">
      <alignment vertical="top" wrapText="1"/>
      <protection hidden="1"/>
    </xf>
    <xf numFmtId="0" fontId="77" fillId="0" borderId="0" xfId="0" applyFont="1" applyFill="1" applyAlignment="1" applyProtection="1">
      <alignment horizontal="justify" vertical="top" wrapText="1"/>
      <protection hidden="1"/>
    </xf>
    <xf numFmtId="0" fontId="3" fillId="0" borderId="0" xfId="0" applyFont="1" applyAlignment="1" applyProtection="1">
      <alignment horizontal="center" vertical="top" wrapText="1"/>
      <protection hidden="1"/>
    </xf>
    <xf numFmtId="0" fontId="9" fillId="0" borderId="0" xfId="0" applyFont="1" applyAlignment="1" applyProtection="1">
      <alignment horizontal="left" vertical="top" wrapText="1"/>
      <protection hidden="1"/>
    </xf>
    <xf numFmtId="0" fontId="33" fillId="0" borderId="0" xfId="0" applyFont="1" applyAlignment="1" applyProtection="1">
      <alignment horizontal="left"/>
      <protection hidden="1"/>
    </xf>
    <xf numFmtId="0" fontId="4" fillId="0" borderId="0" xfId="0" applyFont="1" applyAlignment="1" applyProtection="1">
      <alignment horizontal="left" vertical="top" wrapText="1"/>
      <protection hidden="1"/>
    </xf>
    <xf numFmtId="0" fontId="33" fillId="0" borderId="0" xfId="0" applyFont="1" applyFill="1" applyBorder="1" applyAlignment="1" applyProtection="1">
      <alignment horizontal="left" vertical="center" wrapText="1"/>
      <protection hidden="1"/>
    </xf>
    <xf numFmtId="0" fontId="9" fillId="0" borderId="0" xfId="0" applyFont="1" applyBorder="1" applyAlignment="1" applyProtection="1">
      <alignment horizontal="center" vertical="center" wrapText="1"/>
      <protection hidden="1"/>
    </xf>
    <xf numFmtId="0" fontId="8" fillId="0" borderId="38" xfId="34" applyFont="1" applyFill="1" applyBorder="1" applyAlignment="1" applyProtection="1">
      <alignment horizontal="left" vertical="top" wrapText="1"/>
      <protection hidden="1"/>
    </xf>
    <xf numFmtId="0" fontId="8" fillId="0" borderId="16" xfId="34" applyFont="1" applyFill="1" applyBorder="1" applyAlignment="1" applyProtection="1">
      <alignment horizontal="left" vertical="top" wrapText="1"/>
      <protection hidden="1"/>
    </xf>
    <xf numFmtId="0" fontId="8" fillId="0" borderId="14" xfId="34" applyFont="1" applyFill="1" applyBorder="1" applyAlignment="1" applyProtection="1">
      <alignment horizontal="left" vertical="top" wrapText="1"/>
      <protection hidden="1"/>
    </xf>
    <xf numFmtId="0" fontId="8" fillId="0" borderId="0" xfId="34" applyFont="1" applyFill="1" applyBorder="1" applyAlignment="1" applyProtection="1">
      <alignment horizontal="left" vertical="top" wrapText="1"/>
      <protection hidden="1"/>
    </xf>
    <xf numFmtId="0" fontId="21" fillId="0" borderId="16" xfId="0" applyFont="1" applyBorder="1" applyAlignment="1">
      <alignment horizontal="left" vertical="center"/>
    </xf>
    <xf numFmtId="0" fontId="21" fillId="0" borderId="0" xfId="0" applyFont="1" applyBorder="1" applyAlignment="1">
      <alignment horizontal="left" vertical="center"/>
    </xf>
    <xf numFmtId="0" fontId="9" fillId="0" borderId="0" xfId="36" applyFont="1" applyAlignment="1" applyProtection="1">
      <alignment horizontal="left" vertical="center" wrapText="1"/>
      <protection hidden="1"/>
    </xf>
    <xf numFmtId="0" fontId="8" fillId="0" borderId="4" xfId="0" applyFont="1" applyBorder="1" applyAlignment="1" applyProtection="1">
      <alignment horizontal="justify" vertical="top" wrapText="1"/>
      <protection hidden="1"/>
    </xf>
    <xf numFmtId="0" fontId="8" fillId="0" borderId="89" xfId="0" applyFont="1" applyBorder="1" applyAlignment="1" applyProtection="1">
      <alignment horizontal="left" vertical="top"/>
      <protection hidden="1"/>
    </xf>
    <xf numFmtId="0" fontId="8" fillId="0" borderId="90" xfId="0" applyFont="1" applyBorder="1" applyAlignment="1" applyProtection="1">
      <alignment horizontal="left" vertical="top"/>
      <protection hidden="1"/>
    </xf>
    <xf numFmtId="0" fontId="9" fillId="0" borderId="64" xfId="0" applyFont="1" applyBorder="1" applyAlignment="1" applyProtection="1">
      <alignment horizontal="center" vertical="top" wrapText="1"/>
      <protection hidden="1"/>
    </xf>
    <xf numFmtId="0" fontId="9" fillId="0" borderId="91" xfId="0" applyFont="1" applyBorder="1" applyAlignment="1" applyProtection="1">
      <alignment horizontal="center" vertical="top" wrapText="1"/>
      <protection hidden="1"/>
    </xf>
    <xf numFmtId="0" fontId="9" fillId="0" borderId="7" xfId="0" applyFont="1" applyBorder="1" applyAlignment="1" applyProtection="1">
      <alignment horizontal="left" vertical="center" wrapText="1"/>
      <protection hidden="1"/>
    </xf>
    <xf numFmtId="0" fontId="9" fillId="0" borderId="38" xfId="0" applyFont="1" applyBorder="1" applyAlignment="1" applyProtection="1">
      <alignment horizontal="left" vertical="center" wrapText="1"/>
      <protection hidden="1"/>
    </xf>
    <xf numFmtId="0" fontId="23" fillId="0" borderId="92" xfId="0" applyFont="1" applyFill="1" applyBorder="1" applyAlignment="1" applyProtection="1">
      <alignment horizontal="center" vertical="center" wrapText="1"/>
      <protection hidden="1"/>
    </xf>
    <xf numFmtId="0" fontId="23" fillId="0" borderId="93" xfId="0" applyFont="1" applyFill="1" applyBorder="1" applyAlignment="1" applyProtection="1">
      <alignment horizontal="center" vertical="center" wrapText="1"/>
      <protection hidden="1"/>
    </xf>
    <xf numFmtId="0" fontId="4" fillId="0" borderId="0" xfId="0" applyFont="1" applyBorder="1" applyAlignment="1" applyProtection="1">
      <alignment horizontal="justify" vertical="center" wrapText="1"/>
      <protection hidden="1"/>
    </xf>
    <xf numFmtId="0" fontId="4" fillId="0" borderId="0" xfId="0" applyFont="1" applyBorder="1" applyAlignment="1" applyProtection="1">
      <alignment horizontal="justify" vertical="top" wrapText="1"/>
      <protection hidden="1"/>
    </xf>
    <xf numFmtId="0" fontId="4" fillId="0" borderId="0" xfId="0" applyFont="1" applyBorder="1" applyAlignment="1" applyProtection="1">
      <alignment horizontal="justify" vertical="center"/>
      <protection hidden="1"/>
    </xf>
    <xf numFmtId="0" fontId="4" fillId="0" borderId="0" xfId="0" applyFont="1" applyAlignment="1" applyProtection="1">
      <alignment horizontal="justify" vertical="center"/>
      <protection hidden="1"/>
    </xf>
    <xf numFmtId="0" fontId="8" fillId="0" borderId="0" xfId="29" applyFont="1" applyFill="1" applyAlignment="1" applyProtection="1">
      <alignment horizontal="left" vertical="center"/>
      <protection hidden="1"/>
    </xf>
    <xf numFmtId="0" fontId="8" fillId="0" borderId="7" xfId="0" applyFont="1" applyBorder="1" applyAlignment="1" applyProtection="1">
      <alignment horizontal="center" vertical="center" wrapText="1"/>
      <protection hidden="1"/>
    </xf>
    <xf numFmtId="0" fontId="8" fillId="0" borderId="17" xfId="0" applyFont="1" applyBorder="1" applyAlignment="1" applyProtection="1">
      <alignment horizontal="center" vertical="center" wrapText="1"/>
      <protection hidden="1"/>
    </xf>
    <xf numFmtId="0" fontId="9" fillId="0" borderId="34"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Fill="1" applyBorder="1" applyAlignment="1" applyProtection="1">
      <alignment horizontal="justify" vertical="center" wrapText="1"/>
      <protection hidden="1"/>
    </xf>
    <xf numFmtId="0" fontId="0" fillId="0" borderId="17" xfId="0" applyBorder="1" applyAlignment="1">
      <alignment horizontal="center" vertical="center"/>
    </xf>
    <xf numFmtId="0" fontId="9" fillId="0" borderId="7" xfId="0" applyFont="1" applyBorder="1" applyAlignment="1" applyProtection="1">
      <alignment horizontal="center" vertical="center" wrapText="1"/>
      <protection hidden="1"/>
    </xf>
    <xf numFmtId="0" fontId="0" fillId="0" borderId="17" xfId="0" applyBorder="1" applyAlignment="1">
      <alignment horizontal="center" vertical="center" wrapText="1"/>
    </xf>
    <xf numFmtId="0" fontId="45" fillId="0" borderId="0" xfId="0" applyFont="1" applyAlignment="1" applyProtection="1">
      <alignment horizontal="center" vertical="center"/>
      <protection hidden="1"/>
    </xf>
    <xf numFmtId="0" fontId="8" fillId="0" borderId="6" xfId="0" applyFont="1" applyBorder="1" applyAlignment="1" applyProtection="1">
      <alignment horizontal="center" vertical="center" wrapText="1"/>
      <protection hidden="1"/>
    </xf>
    <xf numFmtId="0" fontId="8" fillId="2" borderId="6" xfId="0" applyFont="1" applyFill="1" applyBorder="1" applyAlignment="1" applyProtection="1">
      <alignment vertical="center" wrapText="1"/>
      <protection locked="0"/>
    </xf>
    <xf numFmtId="0" fontId="8" fillId="0" borderId="0" xfId="29" applyFont="1" applyFill="1" applyBorder="1" applyAlignment="1" applyProtection="1">
      <alignment horizontal="left" vertical="center" wrapText="1"/>
      <protection hidden="1"/>
    </xf>
    <xf numFmtId="0" fontId="8" fillId="0" borderId="0" xfId="29" applyFont="1" applyFill="1" applyBorder="1" applyAlignment="1" applyProtection="1">
      <alignment horizontal="left" vertical="top" wrapText="1"/>
      <protection hidden="1"/>
    </xf>
    <xf numFmtId="0" fontId="24" fillId="2" borderId="7" xfId="0" applyFont="1" applyFill="1" applyBorder="1" applyAlignment="1" applyProtection="1">
      <alignment horizontal="center" vertical="center" wrapText="1"/>
      <protection locked="0" hidden="1"/>
    </xf>
    <xf numFmtId="0" fontId="24" fillId="2" borderId="17" xfId="0" applyFont="1" applyFill="1" applyBorder="1" applyAlignment="1" applyProtection="1">
      <alignment horizontal="center" vertical="center" wrapText="1"/>
      <protection locked="0" hidden="1"/>
    </xf>
    <xf numFmtId="0" fontId="8" fillId="0" borderId="0" xfId="0" applyFont="1" applyAlignment="1" applyProtection="1">
      <alignment horizontal="justify" vertical="top"/>
      <protection hidden="1"/>
    </xf>
    <xf numFmtId="0" fontId="9" fillId="0" borderId="0" xfId="0" applyFont="1" applyAlignment="1" applyProtection="1">
      <alignment horizontal="justify" vertical="center"/>
      <protection hidden="1"/>
    </xf>
    <xf numFmtId="0" fontId="9" fillId="0" borderId="0" xfId="0" applyFont="1" applyBorder="1" applyAlignment="1" applyProtection="1">
      <alignment horizontal="center" vertical="center"/>
      <protection hidden="1"/>
    </xf>
    <xf numFmtId="0" fontId="7" fillId="0" borderId="0" xfId="0" applyFont="1" applyBorder="1" applyAlignment="1" applyProtection="1">
      <alignment horizontal="center" vertical="center" wrapText="1"/>
      <protection hidden="1"/>
    </xf>
    <xf numFmtId="0" fontId="4" fillId="11" borderId="0" xfId="0" applyFont="1" applyFill="1" applyBorder="1" applyAlignment="1" applyProtection="1">
      <alignment horizontal="center" vertical="top" wrapText="1"/>
      <protection locked="0"/>
    </xf>
    <xf numFmtId="0" fontId="10" fillId="0" borderId="0" xfId="0" applyFont="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justify" vertical="center"/>
    </xf>
    <xf numFmtId="0" fontId="9" fillId="0" borderId="0" xfId="0" applyFont="1" applyAlignment="1">
      <alignment horizontal="justify" vertical="center" wrapText="1"/>
    </xf>
    <xf numFmtId="0" fontId="8" fillId="2" borderId="6" xfId="0" applyFont="1" applyFill="1" applyBorder="1" applyAlignment="1" applyProtection="1">
      <alignment horizontal="left" vertical="top" wrapText="1"/>
      <protection locked="0"/>
    </xf>
    <xf numFmtId="0" fontId="8" fillId="2" borderId="6" xfId="0" applyFont="1" applyFill="1" applyBorder="1" applyAlignment="1" applyProtection="1">
      <alignment horizontal="left" vertical="top" wrapText="1"/>
      <protection locked="0" hidden="1"/>
    </xf>
    <xf numFmtId="0" fontId="8" fillId="0" borderId="0" xfId="0" applyFont="1" applyAlignment="1" applyProtection="1">
      <alignment horizontal="left" vertical="center" wrapText="1"/>
      <protection hidden="1"/>
    </xf>
    <xf numFmtId="0" fontId="8" fillId="5" borderId="34" xfId="0" applyFont="1" applyFill="1" applyBorder="1" applyAlignment="1">
      <alignment horizontal="left" vertical="center" wrapText="1" indent="1"/>
    </xf>
    <xf numFmtId="0" fontId="8" fillId="5" borderId="13" xfId="0" applyFont="1" applyFill="1" applyBorder="1" applyAlignment="1">
      <alignment horizontal="left" vertical="center" wrapText="1" indent="1"/>
    </xf>
    <xf numFmtId="0" fontId="8" fillId="0" borderId="38" xfId="0" applyFont="1" applyBorder="1" applyAlignment="1" applyProtection="1">
      <alignment horizontal="justify" vertical="center" wrapText="1"/>
      <protection hidden="1"/>
    </xf>
    <xf numFmtId="0" fontId="8" fillId="0" borderId="16" xfId="0" applyFont="1" applyBorder="1" applyAlignment="1" applyProtection="1">
      <alignment horizontal="justify" vertical="center" wrapText="1"/>
      <protection hidden="1"/>
    </xf>
    <xf numFmtId="0" fontId="0" fillId="0" borderId="20" xfId="0" applyBorder="1" applyAlignment="1">
      <alignment horizontal="center" vertical="center" wrapText="1"/>
    </xf>
    <xf numFmtId="0" fontId="9" fillId="0" borderId="94" xfId="0" applyFont="1" applyBorder="1" applyAlignment="1" applyProtection="1">
      <alignment horizontal="center" vertical="center"/>
      <protection hidden="1"/>
    </xf>
    <xf numFmtId="0" fontId="9" fillId="0" borderId="95" xfId="0" applyFont="1" applyBorder="1" applyAlignment="1" applyProtection="1">
      <alignment horizontal="center" vertical="center"/>
      <protection hidden="1"/>
    </xf>
    <xf numFmtId="0" fontId="9" fillId="0" borderId="96" xfId="0" applyFont="1" applyBorder="1" applyAlignment="1" applyProtection="1">
      <alignment horizontal="center" vertical="center"/>
      <protection hidden="1"/>
    </xf>
    <xf numFmtId="0" fontId="9" fillId="0" borderId="57" xfId="0" applyFont="1" applyBorder="1" applyAlignment="1" applyProtection="1">
      <alignment horizontal="center" vertical="center"/>
      <protection hidden="1"/>
    </xf>
    <xf numFmtId="0" fontId="9" fillId="0" borderId="58" xfId="0" applyFont="1" applyBorder="1" applyAlignment="1" applyProtection="1">
      <alignment horizontal="center" vertical="center"/>
      <protection hidden="1"/>
    </xf>
    <xf numFmtId="0" fontId="9" fillId="0" borderId="53" xfId="0" applyFont="1" applyBorder="1" applyAlignment="1" applyProtection="1">
      <alignment horizontal="center" vertical="center"/>
      <protection hidden="1"/>
    </xf>
    <xf numFmtId="0" fontId="8" fillId="0" borderId="0" xfId="0" applyFont="1" applyBorder="1" applyAlignment="1" applyProtection="1">
      <alignment vertical="center" wrapText="1"/>
      <protection hidden="1"/>
    </xf>
    <xf numFmtId="0" fontId="0" fillId="0" borderId="0" xfId="0" applyBorder="1" applyAlignment="1">
      <alignment vertical="center" wrapText="1"/>
    </xf>
    <xf numFmtId="0" fontId="0" fillId="0" borderId="9" xfId="0" applyBorder="1" applyAlignment="1">
      <alignment vertical="center" wrapText="1"/>
    </xf>
    <xf numFmtId="0" fontId="7" fillId="0" borderId="0" xfId="0" applyFont="1" applyAlignment="1" applyProtection="1">
      <alignment horizontal="justify" vertical="center"/>
      <protection hidden="1"/>
    </xf>
    <xf numFmtId="0" fontId="9" fillId="0" borderId="16" xfId="0" applyFont="1" applyBorder="1" applyAlignment="1" applyProtection="1">
      <alignment horizontal="center" vertical="center" wrapText="1"/>
      <protection hidden="1"/>
    </xf>
    <xf numFmtId="0" fontId="4" fillId="0" borderId="0" xfId="0" applyFont="1" applyAlignment="1">
      <alignment horizontal="center" vertical="center" wrapText="1"/>
    </xf>
    <xf numFmtId="0" fontId="4" fillId="0" borderId="0" xfId="0" applyFont="1" applyAlignment="1">
      <alignment horizontal="left" vertical="center" wrapText="1"/>
    </xf>
    <xf numFmtId="0" fontId="4" fillId="0" borderId="0" xfId="0" applyFont="1" applyAlignment="1">
      <alignment horizontal="left" vertical="center"/>
    </xf>
    <xf numFmtId="0" fontId="8" fillId="0" borderId="5" xfId="0" applyFont="1" applyBorder="1" applyAlignment="1" applyProtection="1">
      <alignment horizontal="left" vertical="center" wrapText="1"/>
      <protection hidden="1"/>
    </xf>
    <xf numFmtId="0" fontId="8" fillId="0" borderId="35" xfId="0" applyFont="1" applyBorder="1" applyAlignment="1" applyProtection="1">
      <alignment horizontal="left" vertical="center" wrapText="1"/>
      <protection hidden="1"/>
    </xf>
    <xf numFmtId="0" fontId="8" fillId="0" borderId="28" xfId="0" applyFont="1" applyBorder="1" applyAlignment="1" applyProtection="1">
      <alignment horizontal="left" vertical="center" wrapText="1"/>
      <protection hidden="1"/>
    </xf>
    <xf numFmtId="0" fontId="8" fillId="0" borderId="36" xfId="0" applyFont="1" applyBorder="1" applyAlignment="1" applyProtection="1">
      <alignment horizontal="left" vertical="center" wrapText="1"/>
      <protection hidden="1"/>
    </xf>
    <xf numFmtId="0" fontId="9" fillId="0" borderId="0" xfId="0" applyFont="1" applyBorder="1" applyAlignment="1" applyProtection="1">
      <alignment horizontal="center" vertical="justify" wrapText="1"/>
      <protection hidden="1"/>
    </xf>
    <xf numFmtId="0" fontId="8" fillId="2" borderId="7" xfId="0" applyFont="1" applyFill="1" applyBorder="1" applyAlignment="1" applyProtection="1">
      <alignment horizontal="left" vertical="top" wrapText="1"/>
      <protection locked="0"/>
    </xf>
    <xf numFmtId="0" fontId="8" fillId="2" borderId="17" xfId="0" applyFont="1" applyFill="1" applyBorder="1" applyAlignment="1" applyProtection="1">
      <alignment horizontal="left" vertical="top" wrapText="1"/>
      <protection locked="0"/>
    </xf>
    <xf numFmtId="0" fontId="8" fillId="0" borderId="15" xfId="0" applyFont="1" applyBorder="1" applyAlignment="1" applyProtection="1">
      <alignment horizontal="justify" vertical="top" wrapText="1"/>
      <protection hidden="1"/>
    </xf>
    <xf numFmtId="0" fontId="8" fillId="0" borderId="9" xfId="0" applyFont="1" applyBorder="1" applyAlignment="1" applyProtection="1">
      <alignment horizontal="justify" vertical="top" wrapText="1"/>
      <protection hidden="1"/>
    </xf>
    <xf numFmtId="0" fontId="9" fillId="0" borderId="26" xfId="0" applyFont="1" applyBorder="1" applyAlignment="1" applyProtection="1">
      <alignment horizontal="center" vertical="center" wrapText="1"/>
      <protection hidden="1"/>
    </xf>
    <xf numFmtId="0" fontId="8" fillId="0" borderId="29" xfId="0" applyFont="1" applyBorder="1" applyAlignment="1" applyProtection="1">
      <alignment horizontal="left" vertical="center"/>
      <protection hidden="1"/>
    </xf>
    <xf numFmtId="0" fontId="8" fillId="0" borderId="80" xfId="0" applyFont="1" applyBorder="1" applyAlignment="1" applyProtection="1">
      <alignment horizontal="left" vertical="center"/>
      <protection hidden="1"/>
    </xf>
    <xf numFmtId="0" fontId="8" fillId="0" borderId="21" xfId="0" applyFont="1" applyBorder="1" applyAlignment="1" applyProtection="1">
      <alignment horizontal="left" vertical="center"/>
      <protection hidden="1"/>
    </xf>
    <xf numFmtId="0" fontId="8" fillId="0" borderId="19" xfId="0" applyFont="1" applyBorder="1" applyAlignment="1" applyProtection="1">
      <alignment horizontal="left" vertical="center" wrapText="1"/>
      <protection hidden="1"/>
    </xf>
    <xf numFmtId="0" fontId="8" fillId="0" borderId="34" xfId="0" applyFont="1" applyFill="1" applyBorder="1" applyAlignment="1" applyProtection="1">
      <alignment horizontal="center" vertical="center" wrapText="1"/>
      <protection locked="0"/>
    </xf>
    <xf numFmtId="0" fontId="8" fillId="0" borderId="3" xfId="0" applyFont="1" applyFill="1" applyBorder="1" applyAlignment="1" applyProtection="1">
      <alignment horizontal="center" vertical="center" wrapText="1"/>
      <protection locked="0"/>
    </xf>
    <xf numFmtId="0" fontId="8" fillId="0" borderId="13" xfId="0" applyFont="1" applyFill="1" applyBorder="1" applyAlignment="1" applyProtection="1">
      <alignment horizontal="center" vertical="center" wrapText="1"/>
      <protection locked="0"/>
    </xf>
    <xf numFmtId="0" fontId="8" fillId="0" borderId="39" xfId="0" applyFont="1" applyBorder="1" applyAlignment="1" applyProtection="1">
      <alignment horizontal="left" vertical="top" wrapText="1"/>
      <protection hidden="1"/>
    </xf>
    <xf numFmtId="0" fontId="8" fillId="0" borderId="29" xfId="0" applyFont="1" applyBorder="1" applyAlignment="1" applyProtection="1">
      <alignment horizontal="left" vertical="center" wrapText="1"/>
      <protection hidden="1"/>
    </xf>
    <xf numFmtId="0" fontId="8" fillId="0" borderId="80" xfId="0" applyFont="1" applyBorder="1" applyAlignment="1" applyProtection="1">
      <alignment horizontal="left" vertical="center" wrapText="1"/>
      <protection hidden="1"/>
    </xf>
    <xf numFmtId="0" fontId="8" fillId="0" borderId="21" xfId="0" applyFont="1" applyBorder="1" applyAlignment="1" applyProtection="1">
      <alignment horizontal="left" vertical="center" wrapText="1"/>
      <protection hidden="1"/>
    </xf>
    <xf numFmtId="0" fontId="8" fillId="0" borderId="6" xfId="0" applyFont="1" applyBorder="1" applyAlignment="1" applyProtection="1">
      <alignment horizontal="center" vertical="top" wrapText="1"/>
      <protection hidden="1"/>
    </xf>
    <xf numFmtId="0" fontId="8" fillId="2" borderId="19" xfId="0" applyFont="1" applyFill="1" applyBorder="1" applyAlignment="1" applyProtection="1">
      <alignment horizontal="left" vertical="top" wrapText="1"/>
      <protection locked="0"/>
    </xf>
    <xf numFmtId="0" fontId="8" fillId="0" borderId="38" xfId="0" applyFont="1" applyBorder="1" applyAlignment="1" applyProtection="1">
      <alignment horizontal="left" vertical="center" wrapText="1"/>
      <protection hidden="1"/>
    </xf>
    <xf numFmtId="0" fontId="21" fillId="11" borderId="4" xfId="0" applyFont="1" applyFill="1" applyBorder="1" applyAlignment="1" applyProtection="1">
      <alignment horizontal="justify" vertical="top" wrapText="1"/>
      <protection hidden="1"/>
    </xf>
    <xf numFmtId="0" fontId="32" fillId="2" borderId="6" xfId="0" applyFont="1" applyFill="1" applyBorder="1" applyAlignment="1" applyProtection="1">
      <alignment horizontal="left" vertical="center" wrapText="1"/>
      <protection locked="0"/>
    </xf>
    <xf numFmtId="0" fontId="8" fillId="2" borderId="22" xfId="0" applyFont="1" applyFill="1" applyBorder="1" applyAlignment="1" applyProtection="1">
      <alignment horizontal="left" vertical="top" wrapText="1"/>
      <protection locked="0"/>
    </xf>
    <xf numFmtId="0" fontId="8" fillId="2" borderId="18" xfId="0" applyFont="1" applyFill="1" applyBorder="1" applyAlignment="1" applyProtection="1">
      <alignment horizontal="left" vertical="top" wrapText="1"/>
      <protection locked="0"/>
    </xf>
    <xf numFmtId="0" fontId="32" fillId="0" borderId="6" xfId="0" applyFont="1" applyFill="1" applyBorder="1" applyAlignment="1" applyProtection="1">
      <alignment horizontal="left" vertical="center"/>
      <protection hidden="1"/>
    </xf>
    <xf numFmtId="0" fontId="9" fillId="0" borderId="0" xfId="0" applyFont="1" applyAlignment="1" applyProtection="1">
      <alignment horizontal="left" vertical="center"/>
      <protection hidden="1"/>
    </xf>
    <xf numFmtId="172" fontId="9" fillId="0" borderId="0" xfId="0" applyNumberFormat="1" applyFont="1" applyAlignment="1" applyProtection="1">
      <alignment horizontal="left" vertical="center"/>
      <protection hidden="1"/>
    </xf>
    <xf numFmtId="0" fontId="8" fillId="0" borderId="16" xfId="0" applyFont="1" applyFill="1" applyBorder="1" applyAlignment="1" applyProtection="1">
      <alignment horizontal="left" vertical="top" wrapText="1"/>
      <protection locked="0"/>
    </xf>
    <xf numFmtId="0" fontId="21" fillId="0" borderId="0" xfId="0" applyFont="1" applyFill="1" applyBorder="1" applyAlignment="1" applyProtection="1">
      <alignment horizontal="left" vertical="top" wrapText="1"/>
      <protection locked="0"/>
    </xf>
    <xf numFmtId="0" fontId="8" fillId="2" borderId="6" xfId="0" applyFont="1" applyFill="1" applyBorder="1" applyAlignment="1" applyProtection="1">
      <alignment horizontal="center" vertical="top" wrapText="1"/>
      <protection locked="0"/>
    </xf>
    <xf numFmtId="0" fontId="8" fillId="0" borderId="3" xfId="0" applyFont="1" applyBorder="1" applyAlignment="1" applyProtection="1">
      <alignment horizontal="center" vertical="center" wrapText="1"/>
      <protection hidden="1"/>
    </xf>
    <xf numFmtId="0" fontId="8" fillId="2" borderId="34" xfId="0" applyFont="1" applyFill="1" applyBorder="1" applyAlignment="1" applyProtection="1">
      <alignment horizontal="center" vertical="top" wrapText="1"/>
      <protection locked="0"/>
    </xf>
    <xf numFmtId="0" fontId="8" fillId="2" borderId="13" xfId="0" applyFont="1" applyFill="1" applyBorder="1" applyAlignment="1" applyProtection="1">
      <alignment horizontal="center" vertical="top" wrapText="1"/>
      <protection locked="0"/>
    </xf>
    <xf numFmtId="0" fontId="8" fillId="2" borderId="34" xfId="0" applyFont="1" applyFill="1" applyBorder="1" applyAlignment="1" applyProtection="1">
      <alignment horizontal="left" vertical="top" wrapText="1"/>
      <protection locked="0"/>
    </xf>
    <xf numFmtId="0" fontId="8" fillId="2" borderId="3" xfId="0" applyFont="1" applyFill="1" applyBorder="1" applyAlignment="1" applyProtection="1">
      <alignment horizontal="left" vertical="top" wrapText="1"/>
      <protection locked="0"/>
    </xf>
    <xf numFmtId="0" fontId="8" fillId="2" borderId="13" xfId="0" applyFont="1" applyFill="1" applyBorder="1" applyAlignment="1" applyProtection="1">
      <alignment horizontal="left" vertical="top" wrapText="1"/>
      <protection locked="0"/>
    </xf>
    <xf numFmtId="0" fontId="8" fillId="0" borderId="39" xfId="0" applyFont="1" applyBorder="1" applyAlignment="1" applyProtection="1">
      <alignment horizontal="center" vertical="center" wrapText="1"/>
      <protection hidden="1"/>
    </xf>
    <xf numFmtId="0" fontId="8" fillId="0" borderId="15"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21" fillId="0" borderId="4" xfId="0" applyFont="1" applyBorder="1" applyAlignment="1" applyProtection="1">
      <alignment horizontal="justify" vertical="center" wrapText="1"/>
      <protection hidden="1"/>
    </xf>
    <xf numFmtId="0" fontId="8" fillId="2" borderId="34" xfId="0" applyFont="1" applyFill="1" applyBorder="1" applyAlignment="1" applyProtection="1">
      <alignment horizontal="right" vertical="top" wrapText="1"/>
      <protection locked="0"/>
    </xf>
    <xf numFmtId="0" fontId="8" fillId="2" borderId="13" xfId="0" applyFont="1" applyFill="1" applyBorder="1" applyAlignment="1" applyProtection="1">
      <alignment horizontal="right" vertical="top" wrapText="1"/>
      <protection locked="0"/>
    </xf>
    <xf numFmtId="0" fontId="8" fillId="12" borderId="6" xfId="0" applyFont="1" applyFill="1" applyBorder="1" applyAlignment="1" applyProtection="1">
      <alignment horizontal="center" vertical="center" wrapText="1"/>
      <protection hidden="1"/>
    </xf>
    <xf numFmtId="0" fontId="8" fillId="0" borderId="34" xfId="0" applyFont="1" applyFill="1" applyBorder="1" applyAlignment="1" applyProtection="1">
      <alignment horizontal="left" vertical="top" wrapText="1"/>
      <protection locked="0"/>
    </xf>
    <xf numFmtId="0" fontId="8" fillId="0" borderId="13" xfId="0" applyFont="1" applyFill="1" applyBorder="1" applyAlignment="1" applyProtection="1">
      <alignment horizontal="left" vertical="top" wrapText="1"/>
      <protection locked="0"/>
    </xf>
    <xf numFmtId="0" fontId="8" fillId="0" borderId="14" xfId="0" applyFont="1" applyFill="1" applyBorder="1" applyAlignment="1" applyProtection="1">
      <alignment horizontal="left" vertical="top" wrapText="1"/>
      <protection locked="0"/>
    </xf>
    <xf numFmtId="0" fontId="8" fillId="0" borderId="8" xfId="0" applyFont="1" applyFill="1" applyBorder="1" applyAlignment="1" applyProtection="1">
      <alignment horizontal="left" vertical="top" wrapText="1"/>
      <protection locked="0"/>
    </xf>
    <xf numFmtId="0" fontId="21" fillId="12" borderId="3" xfId="0" applyFont="1" applyFill="1" applyBorder="1" applyAlignment="1" applyProtection="1">
      <alignment horizontal="center" vertical="top" wrapText="1"/>
      <protection locked="0"/>
    </xf>
    <xf numFmtId="0" fontId="21" fillId="12" borderId="13" xfId="0" applyFont="1" applyFill="1" applyBorder="1" applyAlignment="1" applyProtection="1">
      <alignment horizontal="center" vertical="top" wrapText="1"/>
      <protection locked="0"/>
    </xf>
    <xf numFmtId="0" fontId="21" fillId="12" borderId="6" xfId="0" applyFont="1" applyFill="1" applyBorder="1" applyAlignment="1" applyProtection="1">
      <alignment horizontal="center" vertical="top" wrapText="1"/>
      <protection locked="0"/>
    </xf>
    <xf numFmtId="0" fontId="8" fillId="0" borderId="6" xfId="0" applyFont="1" applyFill="1" applyBorder="1" applyAlignment="1" applyProtection="1">
      <alignment horizontal="left" vertical="top" wrapText="1"/>
      <protection locked="0"/>
    </xf>
    <xf numFmtId="0" fontId="21" fillId="12" borderId="4" xfId="0" applyFont="1" applyFill="1" applyBorder="1" applyAlignment="1" applyProtection="1">
      <alignment horizontal="center" vertical="top" wrapText="1"/>
      <protection locked="0"/>
    </xf>
    <xf numFmtId="0" fontId="21" fillId="12" borderId="9" xfId="0" applyFont="1" applyFill="1" applyBorder="1" applyAlignment="1" applyProtection="1">
      <alignment horizontal="center" vertical="top" wrapText="1"/>
      <protection locked="0"/>
    </xf>
    <xf numFmtId="0" fontId="9" fillId="0" borderId="6" xfId="0" applyFont="1" applyFill="1" applyBorder="1" applyAlignment="1" applyProtection="1">
      <alignment horizontal="center" vertical="top" wrapText="1"/>
      <protection locked="0"/>
    </xf>
    <xf numFmtId="0" fontId="9" fillId="12" borderId="6" xfId="0" applyFont="1" applyFill="1" applyBorder="1" applyAlignment="1" applyProtection="1">
      <alignment horizontal="center" vertical="top" wrapText="1"/>
      <protection locked="0"/>
    </xf>
    <xf numFmtId="0" fontId="8" fillId="0" borderId="15" xfId="0" applyFont="1" applyFill="1" applyBorder="1" applyAlignment="1" applyProtection="1">
      <alignment horizontal="left" vertical="top" wrapText="1"/>
      <protection locked="0"/>
    </xf>
    <xf numFmtId="0" fontId="8" fillId="0" borderId="9" xfId="0" applyFont="1" applyFill="1" applyBorder="1" applyAlignment="1" applyProtection="1">
      <alignment horizontal="left" vertical="top" wrapText="1"/>
      <protection locked="0"/>
    </xf>
    <xf numFmtId="0" fontId="8" fillId="0" borderId="0" xfId="0" applyFont="1" applyBorder="1" applyAlignment="1" applyProtection="1">
      <alignment horizontal="left"/>
      <protection hidden="1"/>
    </xf>
    <xf numFmtId="0" fontId="9" fillId="0" borderId="0" xfId="0" applyFont="1" applyBorder="1" applyAlignment="1" applyProtection="1">
      <alignment horizontal="left"/>
      <protection hidden="1"/>
    </xf>
    <xf numFmtId="0" fontId="8" fillId="0" borderId="34" xfId="0" applyFont="1" applyBorder="1" applyAlignment="1" applyProtection="1">
      <alignment horizontal="center" vertical="top" wrapText="1"/>
      <protection hidden="1"/>
    </xf>
    <xf numFmtId="0" fontId="8" fillId="0" borderId="13" xfId="0" applyFont="1" applyBorder="1" applyAlignment="1" applyProtection="1">
      <alignment horizontal="center" vertical="top" wrapText="1"/>
      <protection hidden="1"/>
    </xf>
    <xf numFmtId="0" fontId="8" fillId="0" borderId="3" xfId="0" applyFont="1" applyBorder="1" applyAlignment="1" applyProtection="1">
      <alignment horizontal="center" vertical="top" wrapText="1"/>
      <protection hidden="1"/>
    </xf>
    <xf numFmtId="0" fontId="9" fillId="0" borderId="0" xfId="29" applyFont="1" applyFill="1" applyAlignment="1" applyProtection="1">
      <alignment horizontal="left" vertical="center" wrapText="1"/>
      <protection hidden="1"/>
    </xf>
    <xf numFmtId="0" fontId="81" fillId="0" borderId="0" xfId="0" applyFont="1" applyBorder="1" applyAlignment="1" applyProtection="1">
      <alignment horizontal="left" vertical="center" wrapText="1"/>
    </xf>
    <xf numFmtId="0" fontId="24" fillId="0" borderId="0" xfId="0" applyFont="1" applyAlignment="1" applyProtection="1">
      <alignment horizontal="left" vertical="top" wrapText="1"/>
      <protection hidden="1"/>
    </xf>
    <xf numFmtId="0" fontId="8" fillId="0" borderId="0" xfId="0" applyFont="1" applyAlignment="1" applyProtection="1">
      <alignment horizontal="center" vertical="center" wrapText="1"/>
    </xf>
    <xf numFmtId="0" fontId="8" fillId="0" borderId="0" xfId="0" applyFont="1" applyAlignment="1" applyProtection="1">
      <alignment horizontal="left" vertical="center" wrapText="1"/>
    </xf>
    <xf numFmtId="0" fontId="8" fillId="0" borderId="0" xfId="0" applyFont="1" applyAlignment="1" applyProtection="1">
      <alignment horizontal="right" vertical="center" wrapText="1"/>
      <protection locked="0"/>
    </xf>
    <xf numFmtId="0" fontId="75" fillId="0" borderId="0" xfId="0" applyFont="1" applyAlignment="1" applyProtection="1">
      <alignment horizontal="left" vertical="center" wrapText="1"/>
    </xf>
    <xf numFmtId="0" fontId="8" fillId="0" borderId="4" xfId="0" applyFont="1" applyBorder="1" applyAlignment="1" applyProtection="1">
      <alignment horizontal="left" vertical="center" wrapText="1"/>
    </xf>
    <xf numFmtId="0" fontId="9" fillId="0" borderId="6" xfId="0" applyFont="1" applyBorder="1" applyAlignment="1" applyProtection="1">
      <alignment horizontal="center" vertical="center" wrapText="1"/>
    </xf>
    <xf numFmtId="0" fontId="8" fillId="12" borderId="6" xfId="0" applyFont="1" applyFill="1" applyBorder="1" applyAlignment="1" applyProtection="1">
      <alignment horizontal="center" vertical="center" wrapText="1"/>
      <protection locked="0"/>
    </xf>
    <xf numFmtId="0" fontId="21" fillId="0" borderId="0" xfId="0" applyFont="1" applyAlignment="1" applyProtection="1">
      <alignment horizontal="center" vertical="center" wrapText="1"/>
    </xf>
    <xf numFmtId="0" fontId="9" fillId="0" borderId="0" xfId="29" applyFont="1" applyFill="1" applyAlignment="1" applyProtection="1">
      <alignment horizontal="left" vertical="center" wrapText="1"/>
    </xf>
    <xf numFmtId="0" fontId="8" fillId="0" borderId="0" xfId="0" applyFont="1" applyAlignment="1" applyProtection="1">
      <alignment horizontal="left" vertical="center"/>
    </xf>
    <xf numFmtId="0" fontId="24" fillId="0" borderId="0" xfId="0" applyFont="1" applyAlignment="1" applyProtection="1">
      <alignment horizontal="left" vertical="top" wrapText="1"/>
    </xf>
    <xf numFmtId="0" fontId="9" fillId="0" borderId="14" xfId="0" applyFont="1" applyBorder="1" applyAlignment="1" applyProtection="1">
      <alignment horizontal="center" vertical="center" wrapText="1"/>
    </xf>
    <xf numFmtId="0" fontId="9" fillId="0" borderId="0" xfId="0" applyFont="1" applyBorder="1" applyAlignment="1" applyProtection="1">
      <alignment horizontal="center" vertical="center" wrapText="1"/>
    </xf>
    <xf numFmtId="0" fontId="78" fillId="0" borderId="0" xfId="22" applyFont="1" applyAlignment="1" applyProtection="1">
      <alignment horizontal="center" vertical="center" wrapText="1"/>
    </xf>
    <xf numFmtId="0" fontId="9" fillId="0" borderId="0" xfId="0" applyFont="1" applyAlignment="1" applyProtection="1">
      <alignment horizontal="left" vertical="top" wrapText="1"/>
      <protection locked="0"/>
    </xf>
    <xf numFmtId="0" fontId="8" fillId="0" borderId="0" xfId="0" applyFont="1" applyAlignment="1" applyProtection="1">
      <alignment horizontal="left" vertical="top" wrapText="1"/>
    </xf>
    <xf numFmtId="0" fontId="10" fillId="0" borderId="0" xfId="0" applyFont="1" applyAlignment="1" applyProtection="1">
      <alignment horizontal="center" vertical="center" wrapText="1"/>
    </xf>
    <xf numFmtId="0" fontId="9" fillId="0" borderId="0" xfId="0" applyFont="1" applyAlignment="1" applyProtection="1">
      <alignment horizontal="center" vertical="center" wrapText="1"/>
    </xf>
    <xf numFmtId="0" fontId="8" fillId="0" borderId="6" xfId="0" applyFont="1" applyBorder="1" applyAlignment="1" applyProtection="1">
      <alignment horizontal="left" vertical="top" wrapText="1"/>
    </xf>
    <xf numFmtId="0" fontId="8" fillId="0" borderId="0" xfId="0" applyFont="1" applyAlignment="1" applyProtection="1">
      <alignment horizontal="justify" vertical="center"/>
    </xf>
    <xf numFmtId="0" fontId="8" fillId="0" borderId="0" xfId="0" applyFont="1" applyAlignment="1" applyProtection="1">
      <alignment horizontal="center" vertical="center"/>
    </xf>
    <xf numFmtId="0" fontId="8" fillId="0" borderId="0" xfId="0" applyFont="1" applyAlignment="1" applyProtection="1">
      <alignment horizontal="center" vertical="center" wrapText="1"/>
      <protection locked="0"/>
    </xf>
    <xf numFmtId="0" fontId="8" fillId="0" borderId="0" xfId="0" applyFont="1" applyAlignment="1" applyProtection="1">
      <alignment horizontal="center" vertical="center"/>
      <protection locked="0"/>
    </xf>
    <xf numFmtId="0" fontId="9" fillId="0" borderId="0" xfId="0" applyFont="1" applyAlignment="1" applyProtection="1">
      <alignment horizontal="center" vertical="center"/>
    </xf>
    <xf numFmtId="0" fontId="7" fillId="0" borderId="14" xfId="0" applyFont="1" applyBorder="1" applyAlignment="1" applyProtection="1">
      <alignment horizontal="center" vertical="center" wrapText="1"/>
    </xf>
    <xf numFmtId="0" fontId="7" fillId="0" borderId="0" xfId="0" applyFont="1" applyBorder="1" applyAlignment="1" applyProtection="1">
      <alignment horizontal="center" vertical="center" wrapText="1"/>
    </xf>
    <xf numFmtId="0" fontId="7" fillId="0" borderId="0" xfId="22" applyFont="1" applyAlignment="1" applyProtection="1">
      <alignment horizontal="center" vertical="center" wrapText="1"/>
    </xf>
    <xf numFmtId="0" fontId="101" fillId="0" borderId="0" xfId="0" applyFont="1" applyAlignment="1" applyProtection="1">
      <alignment horizontal="center" vertical="center"/>
    </xf>
    <xf numFmtId="0" fontId="93" fillId="0" borderId="6" xfId="0" applyFont="1" applyBorder="1" applyAlignment="1" applyProtection="1">
      <alignment horizontal="center" vertical="center" wrapText="1"/>
    </xf>
    <xf numFmtId="0" fontId="93" fillId="0" borderId="16" xfId="0" applyFont="1" applyBorder="1" applyAlignment="1" applyProtection="1">
      <alignment horizontal="center" vertical="center" wrapText="1"/>
    </xf>
    <xf numFmtId="0" fontId="93" fillId="0" borderId="39" xfId="0" applyFont="1" applyBorder="1" applyAlignment="1" applyProtection="1">
      <alignment horizontal="center" vertical="center" wrapText="1"/>
    </xf>
    <xf numFmtId="0" fontId="8" fillId="0" borderId="0" xfId="0" applyFont="1" applyAlignment="1" applyProtection="1">
      <alignment horizontal="left" wrapText="1"/>
    </xf>
    <xf numFmtId="0" fontId="9" fillId="0" borderId="0" xfId="0" applyFont="1" applyAlignment="1" applyProtection="1">
      <alignment horizontal="justify" vertical="center" wrapText="1"/>
    </xf>
    <xf numFmtId="0" fontId="8" fillId="0" borderId="0" xfId="29" applyFont="1" applyFill="1" applyAlignment="1" applyProtection="1">
      <alignment horizontal="left" vertical="center" wrapText="1"/>
    </xf>
    <xf numFmtId="0" fontId="93" fillId="0" borderId="0" xfId="0" applyFont="1" applyBorder="1" applyAlignment="1" applyProtection="1">
      <alignment horizontal="justify" vertical="center" wrapText="1"/>
    </xf>
    <xf numFmtId="0" fontId="95" fillId="0" borderId="0" xfId="0" applyFont="1" applyAlignment="1" applyProtection="1">
      <alignment horizontal="justify" vertical="center" wrapText="1"/>
    </xf>
    <xf numFmtId="0" fontId="95" fillId="0" borderId="0" xfId="0" applyFont="1" applyAlignment="1" applyProtection="1">
      <alignment horizontal="left" vertical="center" wrapText="1"/>
    </xf>
    <xf numFmtId="0" fontId="95" fillId="0" borderId="0" xfId="0" applyFont="1" applyAlignment="1" applyProtection="1">
      <alignment horizontal="left" vertical="center"/>
    </xf>
    <xf numFmtId="0" fontId="98" fillId="0" borderId="6" xfId="0" applyFont="1" applyBorder="1" applyAlignment="1" applyProtection="1">
      <alignment horizontal="left" vertical="center" wrapText="1"/>
    </xf>
    <xf numFmtId="0" fontId="95" fillId="0" borderId="6" xfId="0" applyFont="1" applyBorder="1" applyAlignment="1" applyProtection="1">
      <alignment horizontal="left" vertical="center" wrapText="1"/>
    </xf>
    <xf numFmtId="0" fontId="4" fillId="0" borderId="0" xfId="0" applyFont="1" applyAlignment="1" applyProtection="1">
      <alignment horizontal="left" vertical="center" wrapText="1"/>
    </xf>
    <xf numFmtId="0" fontId="9" fillId="0" borderId="0" xfId="0" applyFont="1" applyAlignment="1" applyProtection="1">
      <alignment horizontal="right" vertical="center"/>
    </xf>
    <xf numFmtId="0" fontId="93" fillId="0" borderId="6" xfId="0" applyFont="1" applyBorder="1" applyAlignment="1" applyProtection="1">
      <alignment horizontal="left" vertical="center" wrapText="1"/>
    </xf>
    <xf numFmtId="0" fontId="98" fillId="0" borderId="0" xfId="0" applyFont="1" applyAlignment="1" applyProtection="1">
      <alignment horizontal="center" vertical="center"/>
    </xf>
    <xf numFmtId="0" fontId="1" fillId="12" borderId="0" xfId="0" applyFont="1" applyFill="1" applyBorder="1" applyAlignment="1" applyProtection="1">
      <alignment horizontal="center" vertical="center" wrapText="1"/>
      <protection locked="0"/>
    </xf>
    <xf numFmtId="0" fontId="24" fillId="12" borderId="0" xfId="0" applyFont="1" applyFill="1" applyBorder="1" applyAlignment="1" applyProtection="1">
      <alignment horizontal="center" vertical="center" wrapText="1"/>
      <protection locked="0"/>
    </xf>
    <xf numFmtId="0" fontId="8" fillId="2" borderId="5" xfId="0" applyFont="1" applyFill="1" applyBorder="1" applyAlignment="1" applyProtection="1">
      <alignment horizontal="left" vertical="center"/>
      <protection locked="0"/>
    </xf>
    <xf numFmtId="171" fontId="8" fillId="0" borderId="0" xfId="0" applyNumberFormat="1" applyFont="1" applyBorder="1" applyAlignment="1" applyProtection="1">
      <alignment horizontal="justify" vertical="top" wrapText="1"/>
    </xf>
    <xf numFmtId="0" fontId="8" fillId="0" borderId="0" xfId="0" applyFont="1" applyBorder="1" applyAlignment="1" applyProtection="1">
      <alignment horizontal="justify" vertical="center" wrapText="1"/>
    </xf>
    <xf numFmtId="0" fontId="8" fillId="0" borderId="0" xfId="0" applyFont="1" applyBorder="1" applyAlignment="1" applyProtection="1">
      <alignment horizontal="left" vertical="center" indent="2"/>
    </xf>
    <xf numFmtId="0" fontId="8" fillId="0" borderId="27" xfId="0" applyFont="1" applyBorder="1" applyAlignment="1" applyProtection="1">
      <alignment horizontal="left" vertical="center" indent="2"/>
    </xf>
    <xf numFmtId="0" fontId="8" fillId="0" borderId="23" xfId="0" applyFont="1" applyBorder="1" applyAlignment="1" applyProtection="1">
      <alignment horizontal="left" vertical="center" indent="2"/>
    </xf>
    <xf numFmtId="0" fontId="8" fillId="0" borderId="5" xfId="0" applyFont="1" applyBorder="1" applyAlignment="1" applyProtection="1">
      <alignment horizontal="left" vertical="center" indent="2"/>
    </xf>
    <xf numFmtId="0" fontId="8" fillId="0" borderId="6" xfId="0" applyFont="1" applyBorder="1" applyAlignment="1" applyProtection="1">
      <alignment horizontal="center" vertical="center" wrapText="1"/>
    </xf>
    <xf numFmtId="0" fontId="9" fillId="0" borderId="0" xfId="0" applyFont="1" applyAlignment="1" applyProtection="1">
      <alignment horizontal="left" vertical="center"/>
    </xf>
    <xf numFmtId="0" fontId="8" fillId="0" borderId="0" xfId="0" applyFont="1" applyBorder="1" applyAlignment="1" applyProtection="1">
      <alignment horizontal="center" vertical="center" wrapText="1"/>
    </xf>
    <xf numFmtId="0" fontId="8" fillId="0" borderId="16" xfId="0" applyFont="1" applyBorder="1" applyAlignment="1" applyProtection="1">
      <alignment horizontal="left" vertical="center" wrapText="1"/>
    </xf>
    <xf numFmtId="0" fontId="9" fillId="0" borderId="0" xfId="0" applyFont="1" applyAlignment="1" applyProtection="1">
      <alignment horizontal="left" vertical="top" wrapText="1"/>
    </xf>
    <xf numFmtId="0" fontId="8" fillId="0" borderId="0" xfId="0" applyFont="1" applyAlignment="1" applyProtection="1">
      <alignment horizontal="justify" vertical="top"/>
    </xf>
    <xf numFmtId="0" fontId="9" fillId="0" borderId="0" xfId="0" applyFont="1" applyAlignment="1" applyProtection="1">
      <alignment horizontal="justify" vertical="top"/>
    </xf>
    <xf numFmtId="0" fontId="8" fillId="11" borderId="6" xfId="0" applyFont="1" applyFill="1" applyBorder="1" applyAlignment="1" applyProtection="1">
      <alignment horizontal="center" vertical="center" wrapText="1"/>
    </xf>
    <xf numFmtId="0" fontId="8" fillId="0" borderId="6" xfId="0" applyFont="1" applyFill="1" applyBorder="1" applyAlignment="1" applyProtection="1">
      <alignment horizontal="center" vertical="center"/>
    </xf>
    <xf numFmtId="0" fontId="79" fillId="0" borderId="16" xfId="0" applyFont="1" applyFill="1" applyBorder="1" applyAlignment="1" applyProtection="1">
      <alignment horizontal="left" vertical="top" wrapText="1" indent="1"/>
    </xf>
    <xf numFmtId="0" fontId="8" fillId="0" borderId="0" xfId="0" applyFont="1" applyBorder="1" applyAlignment="1" applyProtection="1">
      <alignment horizontal="justify" vertical="top" wrapText="1"/>
    </xf>
    <xf numFmtId="0" fontId="8" fillId="0" borderId="0" xfId="0" applyFont="1" applyAlignment="1" applyProtection="1">
      <alignment horizontal="justify" vertical="top" wrapText="1"/>
    </xf>
    <xf numFmtId="0" fontId="8" fillId="2" borderId="6" xfId="0" applyFont="1" applyFill="1" applyBorder="1" applyAlignment="1" applyProtection="1">
      <alignment horizontal="left" vertical="center"/>
      <protection locked="0"/>
    </xf>
    <xf numFmtId="0" fontId="6" fillId="0" borderId="0" xfId="0" applyFont="1" applyAlignment="1" applyProtection="1">
      <alignment horizontal="left" vertical="top" wrapText="1"/>
    </xf>
    <xf numFmtId="0" fontId="49" fillId="3" borderId="0" xfId="27" applyFont="1" applyFill="1" applyAlignment="1" applyProtection="1">
      <alignment horizontal="left" vertical="center"/>
      <protection hidden="1"/>
    </xf>
    <xf numFmtId="0" fontId="9" fillId="0" borderId="0" xfId="27" applyFont="1" applyAlignment="1" applyProtection="1">
      <alignment horizontal="justify" vertical="center" wrapText="1"/>
      <protection hidden="1"/>
    </xf>
    <xf numFmtId="0" fontId="49" fillId="3" borderId="0" xfId="27" applyFont="1" applyFill="1" applyBorder="1" applyAlignment="1" applyProtection="1">
      <alignment horizontal="left" vertical="center" wrapText="1"/>
      <protection hidden="1"/>
    </xf>
    <xf numFmtId="0" fontId="9" fillId="0" borderId="0" xfId="27" applyFont="1" applyAlignment="1" applyProtection="1">
      <alignment horizontal="left" vertical="center"/>
      <protection hidden="1"/>
    </xf>
    <xf numFmtId="0" fontId="8" fillId="0" borderId="34" xfId="27" applyFont="1" applyFill="1" applyBorder="1" applyAlignment="1" applyProtection="1">
      <alignment horizontal="left" vertical="center" wrapText="1"/>
      <protection hidden="1"/>
    </xf>
    <xf numFmtId="0" fontId="8" fillId="0" borderId="3" xfId="27" applyFont="1" applyFill="1" applyBorder="1" applyAlignment="1" applyProtection="1">
      <alignment horizontal="left" vertical="center" wrapText="1"/>
      <protection hidden="1"/>
    </xf>
    <xf numFmtId="0" fontId="8" fillId="0" borderId="13" xfId="27" applyFont="1" applyFill="1" applyBorder="1" applyAlignment="1" applyProtection="1">
      <alignment horizontal="left" vertical="center" wrapText="1"/>
      <protection hidden="1"/>
    </xf>
    <xf numFmtId="0" fontId="8" fillId="0" borderId="6" xfId="27" applyFont="1" applyFill="1" applyBorder="1" applyAlignment="1" applyProtection="1">
      <alignment horizontal="left" vertical="center" wrapText="1"/>
      <protection hidden="1"/>
    </xf>
    <xf numFmtId="0" fontId="8" fillId="2" borderId="4" xfId="27" applyFont="1" applyFill="1" applyBorder="1" applyAlignment="1" applyProtection="1">
      <alignment horizontal="center" vertical="center"/>
      <protection locked="0"/>
    </xf>
    <xf numFmtId="0" fontId="8" fillId="0" borderId="5" xfId="27" applyFont="1" applyFill="1" applyBorder="1" applyAlignment="1" applyProtection="1">
      <alignment horizontal="left" vertical="top" wrapText="1" indent="3"/>
      <protection hidden="1"/>
    </xf>
    <xf numFmtId="0" fontId="8" fillId="0" borderId="5" xfId="27" applyFont="1" applyFill="1" applyBorder="1" applyAlignment="1" applyProtection="1">
      <alignment horizontal="left" vertical="top" wrapText="1"/>
      <protection hidden="1"/>
    </xf>
    <xf numFmtId="2" fontId="8" fillId="0" borderId="5" xfId="27" applyNumberFormat="1" applyFont="1" applyFill="1" applyBorder="1" applyAlignment="1" applyProtection="1">
      <alignment horizontal="left" vertical="center"/>
      <protection hidden="1"/>
    </xf>
    <xf numFmtId="4" fontId="8" fillId="2" borderId="28" xfId="27" applyNumberFormat="1" applyFont="1" applyFill="1" applyBorder="1" applyAlignment="1" applyProtection="1">
      <alignment horizontal="left" vertical="center"/>
      <protection locked="0"/>
    </xf>
    <xf numFmtId="2" fontId="8" fillId="0" borderId="23" xfId="27" applyNumberFormat="1" applyFont="1" applyFill="1" applyBorder="1" applyAlignment="1" applyProtection="1">
      <alignment horizontal="left" vertical="center"/>
      <protection hidden="1"/>
    </xf>
    <xf numFmtId="0" fontId="49" fillId="3" borderId="0" xfId="27" applyFont="1" applyFill="1" applyAlignment="1" applyProtection="1">
      <alignment horizontal="left" vertical="center" wrapText="1"/>
      <protection hidden="1"/>
    </xf>
    <xf numFmtId="0" fontId="54" fillId="0" borderId="16" xfId="27" applyFont="1" applyBorder="1" applyAlignment="1" applyProtection="1">
      <alignment horizontal="justify" vertical="center" wrapText="1"/>
      <protection hidden="1"/>
    </xf>
    <xf numFmtId="0" fontId="54" fillId="0" borderId="27" xfId="27" applyFont="1" applyBorder="1" applyAlignment="1" applyProtection="1">
      <alignment horizontal="justify" vertical="center" wrapText="1"/>
      <protection hidden="1"/>
    </xf>
    <xf numFmtId="0" fontId="54" fillId="0" borderId="0" xfId="27" applyFont="1" applyBorder="1" applyAlignment="1" applyProtection="1">
      <alignment horizontal="justify" vertical="center" wrapText="1"/>
      <protection hidden="1"/>
    </xf>
    <xf numFmtId="0" fontId="54" fillId="0" borderId="4" xfId="27" applyFont="1" applyBorder="1" applyAlignment="1" applyProtection="1">
      <alignment horizontal="justify" vertical="center" wrapText="1"/>
      <protection hidden="1"/>
    </xf>
    <xf numFmtId="4" fontId="8" fillId="2" borderId="5" xfId="27" applyNumberFormat="1" applyFont="1" applyFill="1" applyBorder="1" applyAlignment="1" applyProtection="1">
      <alignment horizontal="left" vertical="center"/>
      <protection locked="0"/>
    </xf>
    <xf numFmtId="0" fontId="8" fillId="8" borderId="0" xfId="27" applyFont="1" applyFill="1" applyBorder="1" applyAlignment="1" applyProtection="1">
      <alignment horizontal="center" vertical="center"/>
      <protection hidden="1"/>
    </xf>
    <xf numFmtId="0" fontId="8" fillId="9" borderId="0" xfId="27" applyFont="1" applyFill="1" applyBorder="1" applyAlignment="1" applyProtection="1">
      <alignment horizontal="center" vertical="center"/>
      <protection hidden="1"/>
    </xf>
    <xf numFmtId="0" fontId="8" fillId="0" borderId="34" xfId="27" applyFont="1" applyFill="1" applyBorder="1" applyAlignment="1" applyProtection="1">
      <alignment horizontal="left" vertical="center"/>
      <protection hidden="1"/>
    </xf>
    <xf numFmtId="0" fontId="8" fillId="0" borderId="3" xfId="27" applyFont="1" applyFill="1" applyBorder="1" applyAlignment="1" applyProtection="1">
      <alignment horizontal="left" vertical="center"/>
      <protection hidden="1"/>
    </xf>
    <xf numFmtId="0" fontId="8" fillId="0" borderId="13" xfId="27" applyFont="1" applyFill="1" applyBorder="1" applyAlignment="1" applyProtection="1">
      <alignment horizontal="left" vertical="center"/>
      <protection hidden="1"/>
    </xf>
    <xf numFmtId="0" fontId="49" fillId="0" borderId="6" xfId="27" applyFont="1" applyBorder="1" applyAlignment="1" applyProtection="1">
      <alignment horizontal="left" vertical="center" wrapText="1"/>
      <protection hidden="1"/>
    </xf>
    <xf numFmtId="0" fontId="50" fillId="0" borderId="6" xfId="27" applyFont="1" applyBorder="1" applyAlignment="1" applyProtection="1">
      <alignment horizontal="left" vertical="center" wrapText="1"/>
      <protection hidden="1"/>
    </xf>
    <xf numFmtId="0" fontId="8" fillId="6" borderId="0" xfId="27" applyFont="1" applyFill="1" applyBorder="1" applyAlignment="1" applyProtection="1">
      <alignment horizontal="center" vertical="center"/>
      <protection hidden="1"/>
    </xf>
    <xf numFmtId="0" fontId="8" fillId="10" borderId="0" xfId="27" applyFont="1" applyFill="1" applyBorder="1" applyAlignment="1" applyProtection="1">
      <alignment horizontal="left" vertical="center" wrapText="1"/>
      <protection hidden="1"/>
    </xf>
    <xf numFmtId="0" fontId="8" fillId="2" borderId="27" xfId="27" applyFont="1" applyFill="1" applyBorder="1" applyAlignment="1" applyProtection="1">
      <alignment horizontal="center" vertical="center"/>
      <protection locked="0"/>
    </xf>
    <xf numFmtId="4" fontId="8" fillId="2" borderId="23" xfId="27" applyNumberFormat="1" applyFont="1" applyFill="1" applyBorder="1" applyAlignment="1" applyProtection="1">
      <alignment horizontal="justify" vertical="top" wrapText="1"/>
      <protection locked="0"/>
    </xf>
    <xf numFmtId="2" fontId="8" fillId="0" borderId="23" xfId="27" applyNumberFormat="1" applyFont="1" applyFill="1" applyBorder="1" applyAlignment="1" applyProtection="1">
      <alignment horizontal="right" vertical="center"/>
      <protection hidden="1"/>
    </xf>
    <xf numFmtId="0" fontId="8" fillId="0" borderId="23" xfId="27" applyFont="1" applyFill="1" applyBorder="1" applyAlignment="1" applyProtection="1">
      <alignment horizontal="left" vertical="top" wrapText="1" indent="3"/>
      <protection hidden="1"/>
    </xf>
    <xf numFmtId="0" fontId="8" fillId="0" borderId="28" xfId="27" applyFont="1" applyFill="1" applyBorder="1" applyAlignment="1" applyProtection="1">
      <alignment horizontal="left" vertical="top" wrapText="1" indent="3"/>
      <protection hidden="1"/>
    </xf>
    <xf numFmtId="2" fontId="46" fillId="0" borderId="0" xfId="26" applyNumberFormat="1" applyFont="1" applyFill="1" applyBorder="1" applyAlignment="1" applyProtection="1">
      <alignment horizontal="left" vertical="center"/>
      <protection hidden="1"/>
    </xf>
    <xf numFmtId="0" fontId="1" fillId="2" borderId="7" xfId="0" applyFont="1" applyFill="1" applyBorder="1" applyAlignment="1" applyProtection="1">
      <alignment horizontal="center" vertical="center" wrapText="1"/>
      <protection locked="0" hidden="1"/>
    </xf>
    <xf numFmtId="0" fontId="1" fillId="0" borderId="6" xfId="0" applyFont="1" applyBorder="1" applyAlignment="1" applyProtection="1">
      <alignment vertical="center"/>
      <protection hidden="1"/>
    </xf>
  </cellXfs>
  <cellStyles count="39">
    <cellStyle name="75" xfId="1"/>
    <cellStyle name="ÅëÈ­ [0]_±âÅ¸" xfId="2"/>
    <cellStyle name="ÅëÈ­_±âÅ¸" xfId="3"/>
    <cellStyle name="ÄÞ¸¶ [0]_±âÅ¸" xfId="4"/>
    <cellStyle name="ÄÞ¸¶_±âÅ¸" xfId="5"/>
    <cellStyle name="Ç¥ÁØ_¿¬°£´©°è¿¹»ó" xfId="6"/>
    <cellStyle name="Comma  - Style1" xfId="7"/>
    <cellStyle name="Comma  - Style2" xfId="8"/>
    <cellStyle name="Comma  - Style3" xfId="9"/>
    <cellStyle name="Comma  - Style4" xfId="10"/>
    <cellStyle name="Comma  - Style5" xfId="11"/>
    <cellStyle name="Comma  - Style6" xfId="12"/>
    <cellStyle name="Comma  - Style7" xfId="13"/>
    <cellStyle name="Comma  - Style8" xfId="14"/>
    <cellStyle name="Currency" xfId="15" builtinId="4"/>
    <cellStyle name="Currency 2" xfId="35"/>
    <cellStyle name="Formula" xfId="16"/>
    <cellStyle name="Header1" xfId="17"/>
    <cellStyle name="Header2" xfId="18"/>
    <cellStyle name="Hypertextový odkaz" xfId="19"/>
    <cellStyle name="no dec" xfId="20"/>
    <cellStyle name="Normal" xfId="0" builtinId="0"/>
    <cellStyle name="Normal - Style1" xfId="21"/>
    <cellStyle name="Normal 2" xfId="22"/>
    <cellStyle name="Normal 3" xfId="34"/>
    <cellStyle name="Normal 4" xfId="36"/>
    <cellStyle name="Normal 5" xfId="37"/>
    <cellStyle name="Normal 6" xfId="38"/>
    <cellStyle name="Normal_Annexures TW 04" xfId="23"/>
    <cellStyle name="Normal_Attach 3(JV)" xfId="24"/>
    <cellStyle name="Normal_Attacments TW 04" xfId="25"/>
    <cellStyle name="Normal_Entertainment Form" xfId="26"/>
    <cellStyle name="Normal_Price_Schedules for Insulator Package" xfId="27"/>
    <cellStyle name="Normal_Price_Schedules for Insulator Package Rev-01" xfId="28"/>
    <cellStyle name="Normal_PRICE-SCHE Bihar-Rev-2-corrections" xfId="29"/>
    <cellStyle name="Normal_Sheet1" xfId="30"/>
    <cellStyle name="Popis" xfId="31"/>
    <cellStyle name="Sledovaný hypertextový odkaz" xfId="32"/>
    <cellStyle name="Standard_BS14" xfId="33"/>
  </cellStyles>
  <dxfs count="82">
    <dxf>
      <font>
        <condense val="0"/>
        <extend val="0"/>
        <color indexed="9"/>
      </font>
      <fill>
        <patternFill patternType="none">
          <bgColor indexed="65"/>
        </patternFill>
      </fill>
    </dxf>
    <dxf>
      <font>
        <condense val="0"/>
        <extend val="0"/>
        <color indexed="9"/>
      </font>
      <fill>
        <patternFill patternType="none">
          <bgColor indexed="65"/>
        </patternFill>
      </fill>
    </dxf>
    <dxf>
      <font>
        <strike/>
        <condense val="0"/>
        <extend val="0"/>
      </font>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ndense val="0"/>
        <extend val="0"/>
        <color indexed="9"/>
      </font>
    </dxf>
    <dxf>
      <font>
        <condense val="0"/>
        <extend val="0"/>
        <color auto="1"/>
      </font>
    </dxf>
    <dxf>
      <font>
        <condense val="0"/>
        <extend val="0"/>
        <color auto="1"/>
      </font>
    </dxf>
    <dxf>
      <font>
        <condense val="0"/>
        <extend val="0"/>
        <color indexed="9"/>
      </font>
    </dxf>
    <dxf>
      <font>
        <color indexed="13"/>
      </font>
    </dxf>
    <dxf>
      <font>
        <color indexed="9"/>
      </font>
    </dxf>
    <dxf>
      <font>
        <condense val="0"/>
        <extend val="0"/>
        <color auto="1"/>
      </font>
      <fill>
        <patternFill patternType="solid">
          <bgColor indexed="42"/>
        </patternFill>
      </fill>
    </dxf>
    <dxf>
      <font>
        <condense val="0"/>
        <extend val="0"/>
        <color auto="1"/>
      </font>
      <fill>
        <patternFill patternType="none">
          <bgColor indexed="65"/>
        </patternFill>
      </fill>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font>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ndense val="0"/>
        <extend val="0"/>
        <color indexed="9"/>
      </font>
    </dxf>
    <dxf>
      <font>
        <condense val="0"/>
        <extend val="0"/>
        <color auto="1"/>
      </font>
    </dxf>
    <dxf>
      <font>
        <condense val="0"/>
        <extend val="0"/>
        <color auto="1"/>
      </font>
    </dxf>
    <dxf>
      <font>
        <condense val="0"/>
        <extend val="0"/>
        <color indexed="9"/>
      </font>
    </dxf>
    <dxf>
      <font>
        <color indexed="13"/>
      </font>
    </dxf>
    <dxf>
      <font>
        <color indexed="9"/>
      </font>
    </dxf>
    <dxf>
      <font>
        <strike/>
      </font>
    </dxf>
    <dxf>
      <font>
        <color indexed="9"/>
      </font>
      <fill>
        <patternFill patternType="none">
          <bgColor indexed="65"/>
        </patternFill>
      </fill>
    </dxf>
    <dxf>
      <font>
        <strike/>
        <condense val="0"/>
        <extend val="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s>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2.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fmlaLink="$H$23" lockText="1" noThreeD="1"/>
</file>

<file path=xl/ctrlProps/ctrlProp62.xml><?xml version="1.0" encoding="utf-8"?>
<formControlPr xmlns="http://schemas.microsoft.com/office/spreadsheetml/2009/9/main" objectType="CheckBox" fmlaLink="$H$23" lockText="1" noThreeD="1"/>
</file>

<file path=xl/ctrlProps/ctrlProp63.xml><?xml version="1.0" encoding="utf-8"?>
<formControlPr xmlns="http://schemas.microsoft.com/office/spreadsheetml/2009/9/main" objectType="CheckBox" fmlaLink="$H$20" lockText="1" noThreeD="1"/>
</file>

<file path=xl/ctrlProps/ctrlProp64.xml><?xml version="1.0" encoding="utf-8"?>
<formControlPr xmlns="http://schemas.microsoft.com/office/spreadsheetml/2009/9/main" objectType="CheckBox" fmlaLink="$H$20" lockText="1" noThreeD="1"/>
</file>

<file path=xl/ctrlProps/ctrlProp65.xml><?xml version="1.0" encoding="utf-8"?>
<formControlPr xmlns="http://schemas.microsoft.com/office/spreadsheetml/2009/9/main" objectType="Radio" firstButton="1" fmlaLink="$H$60" lockText="1" noThreeD="1"/>
</file>

<file path=xl/ctrlProps/ctrlProp66.xml><?xml version="1.0" encoding="utf-8"?>
<formControlPr xmlns="http://schemas.microsoft.com/office/spreadsheetml/2009/9/main" objectType="Radio" lockText="1" noThreeD="1"/>
</file>

<file path=xl/ctrlProps/ctrlProp67.xml><?xml version="1.0" encoding="utf-8"?>
<formControlPr xmlns="http://schemas.microsoft.com/office/spreadsheetml/2009/9/main" objectType="Radio" checked="Checked" lockText="1" noThreeD="1"/>
</file>

<file path=xl/ctrlProps/ctrlProp68.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QR details)'!A1"/><Relationship Id="rId1" Type="http://schemas.openxmlformats.org/officeDocument/2006/relationships/hyperlink" Target="#'Attach 4'!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2" Type="http://schemas.openxmlformats.org/officeDocument/2006/relationships/hyperlink" Target="#'Attach 4'!Print_Area"/><Relationship Id="rId1" Type="http://schemas.openxmlformats.org/officeDocument/2006/relationships/hyperlink" Target="#'Attach 6'!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7.xml.rels><?xml version="1.0" encoding="UTF-8" standalone="yes"?>
<Relationships xmlns="http://schemas.openxmlformats.org/package/2006/relationships"><Relationship Id="rId2" Type="http://schemas.openxmlformats.org/officeDocument/2006/relationships/hyperlink" Target="#'Attach 5'!A1"/><Relationship Id="rId1" Type="http://schemas.openxmlformats.org/officeDocument/2006/relationships/hyperlink" Target="#'Attach 4 (B)'!A1"/></Relationships>
</file>

<file path=xl/drawings/_rels/drawing8.xml.rels><?xml version="1.0" encoding="UTF-8" standalone="yes"?>
<Relationships xmlns="http://schemas.openxmlformats.org/package/2006/relationships"><Relationship Id="rId1" Type="http://schemas.openxmlformats.org/officeDocument/2006/relationships/hyperlink" Target="#'Attach 5'!A1"/></Relationships>
</file>

<file path=xl/drawings/_rels/drawing9.xml.rels><?xml version="1.0" encoding="UTF-8" standalone="yes"?>
<Relationships xmlns="http://schemas.openxmlformats.org/package/2006/relationships"><Relationship Id="rId2" Type="http://schemas.openxmlformats.org/officeDocument/2006/relationships/hyperlink" Target="#'Attach 5 (A)'!A1"/><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2" Type="http://schemas.openxmlformats.org/officeDocument/2006/relationships/hyperlink" Target="#'Attach 6 (C)'!A1"/><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2" Type="http://schemas.openxmlformats.org/officeDocument/2006/relationships/hyperlink" Target="#'Attach 6 (T)'!A1"/><Relationship Id="rId1" Type="http://schemas.openxmlformats.org/officeDocument/2006/relationships/hyperlink" Target="#'Attach 8'!A1"/></Relationships>
</file>

<file path=xl/drawings/_rels/drawing12.xml.rels><?xml version="1.0" encoding="UTF-8" standalone="yes"?>
<Relationships xmlns="http://schemas.openxmlformats.org/package/2006/relationships"><Relationship Id="rId2" Type="http://schemas.openxmlformats.org/officeDocument/2006/relationships/hyperlink" Target="#'Attach 7'!A1"/><Relationship Id="rId1" Type="http://schemas.openxmlformats.org/officeDocument/2006/relationships/hyperlink" Target="#'Attach 8'!A1"/></Relationships>
</file>

<file path=xl/drawings/_rels/drawing13.xml.rels><?xml version="1.0" encoding="UTF-8" standalone="yes"?>
<Relationships xmlns="http://schemas.openxmlformats.org/package/2006/relationships"><Relationship Id="rId2" Type="http://schemas.openxmlformats.org/officeDocument/2006/relationships/hyperlink" Target="#'Attach 8'!A1"/><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9'!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9.xml.rels><?xml version="1.0" encoding="UTF-8" standalone="yes"?>
<Relationships xmlns="http://schemas.openxmlformats.org/package/2006/relationships"><Relationship Id="rId2" Type="http://schemas.openxmlformats.org/officeDocument/2006/relationships/hyperlink" Target="#'Attach 14-IP'!A1"/><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4.xml.rels><?xml version="1.0" encoding="UTF-8" standalone="yes"?>
<Relationships xmlns="http://schemas.openxmlformats.org/package/2006/relationships"><Relationship Id="rId2" Type="http://schemas.openxmlformats.org/officeDocument/2006/relationships/hyperlink" Target="#'Attach 18'!A1"/><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Attach 19'!A1"/><Relationship Id="rId1" Type="http://schemas.openxmlformats.org/officeDocument/2006/relationships/hyperlink" Target="#'Attach 15'!A1"/></Relationships>
</file>

<file path=xl/drawings/_rels/drawing26.xml.rels><?xml version="1.0" encoding="UTF-8" standalone="yes"?>
<Relationships xmlns="http://schemas.openxmlformats.org/package/2006/relationships"><Relationship Id="rId2" Type="http://schemas.openxmlformats.org/officeDocument/2006/relationships/hyperlink" Target="#'Attach 20'!Print_Area"/><Relationship Id="rId1" Type="http://schemas.openxmlformats.org/officeDocument/2006/relationships/hyperlink" Target="#'Bid Form 1st Envelope'!A1"/></Relationships>
</file>

<file path=xl/drawings/_rels/drawing27.xml.rels><?xml version="1.0" encoding="UTF-8" standalone="yes"?>
<Relationships xmlns="http://schemas.openxmlformats.org/package/2006/relationships"><Relationship Id="rId2" Type="http://schemas.openxmlformats.org/officeDocument/2006/relationships/hyperlink" Target="#'Attach 21'!A1"/><Relationship Id="rId1" Type="http://schemas.openxmlformats.org/officeDocument/2006/relationships/hyperlink" Target="#'Attach 15'!A1"/></Relationships>
</file>

<file path=xl/drawings/_rels/drawing28.xml.rels><?xml version="1.0" encoding="UTF-8" standalone="yes"?>
<Relationships xmlns="http://schemas.openxmlformats.org/package/2006/relationships"><Relationship Id="rId2" Type="http://schemas.openxmlformats.org/officeDocument/2006/relationships/hyperlink" Target="#'Attach 22'!Print_Area"/><Relationship Id="rId1" Type="http://schemas.openxmlformats.org/officeDocument/2006/relationships/hyperlink" Target="#'Attach 15'!A1"/></Relationships>
</file>

<file path=xl/drawings/_rels/drawing29.xml.rels><?xml version="1.0" encoding="UTF-8" standalone="yes"?>
<Relationships xmlns="http://schemas.openxmlformats.org/package/2006/relationships"><Relationship Id="rId2" Type="http://schemas.openxmlformats.org/officeDocument/2006/relationships/hyperlink" Target="#'Attach 23'!A1"/><Relationship Id="rId1" Type="http://schemas.openxmlformats.org/officeDocument/2006/relationships/hyperlink" Target="#'Attach 15'!A1"/></Relationships>
</file>

<file path=xl/drawings/_rels/drawing30.xml.rels><?xml version="1.0" encoding="UTF-8" standalone="yes"?>
<Relationships xmlns="http://schemas.openxmlformats.org/package/2006/relationships"><Relationship Id="rId2" Type="http://schemas.openxmlformats.org/officeDocument/2006/relationships/hyperlink" Target="#'Attach 24'!Print_Area"/><Relationship Id="rId1" Type="http://schemas.openxmlformats.org/officeDocument/2006/relationships/hyperlink" Target="#'Bid Form 1st Envelope'!A1"/></Relationships>
</file>

<file path=xl/drawings/_rels/drawing31.xml.rels><?xml version="1.0" encoding="UTF-8" standalone="yes"?>
<Relationships xmlns="http://schemas.openxmlformats.org/package/2006/relationships"><Relationship Id="rId3" Type="http://schemas.openxmlformats.org/officeDocument/2006/relationships/hyperlink" Target="#'Bid Form 1st Envelope'!Print_Area"/><Relationship Id="rId2" Type="http://schemas.openxmlformats.org/officeDocument/2006/relationships/hyperlink" Target="#'Attach 15'!A1"/><Relationship Id="rId1" Type="http://schemas.openxmlformats.org/officeDocument/2006/relationships/image" Target="../media/image3.png"/></Relationships>
</file>

<file path=xl/drawings/_rels/drawing32.xml.rels><?xml version="1.0" encoding="UTF-8" standalone="yes"?>
<Relationships xmlns="http://schemas.openxmlformats.org/package/2006/relationships"><Relationship Id="rId1" Type="http://schemas.openxmlformats.org/officeDocument/2006/relationships/hyperlink" Target="#Cover!A1"/></Relationships>
</file>

<file path=xl/drawings/_rels/drawing33.xml.rels><?xml version="1.0" encoding="UTF-8" standalone="yes"?>
<Relationships xmlns="http://schemas.openxmlformats.org/package/2006/relationships"><Relationship Id="rId3" Type="http://schemas.openxmlformats.org/officeDocument/2006/relationships/hyperlink" Target="#Cover!A1"/><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1</xdr:col>
      <xdr:colOff>9525</xdr:colOff>
      <xdr:row>10</xdr:row>
      <xdr:rowOff>19050</xdr:rowOff>
    </xdr:from>
    <xdr:to>
      <xdr:col>5</xdr:col>
      <xdr:colOff>0</xdr:colOff>
      <xdr:row>11</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xdr:from>
      <xdr:col>1</xdr:col>
      <xdr:colOff>0</xdr:colOff>
      <xdr:row>12</xdr:row>
      <xdr:rowOff>0</xdr:rowOff>
    </xdr:from>
    <xdr:to>
      <xdr:col>2</xdr:col>
      <xdr:colOff>1473493</xdr:colOff>
      <xdr:row>15</xdr:row>
      <xdr:rowOff>152400</xdr:rowOff>
    </xdr:to>
    <xdr:pic>
      <xdr:nvPicPr>
        <xdr:cNvPr id="4" name="Picture 3">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57225" y="5133975"/>
          <a:ext cx="2321218"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2162175</xdr:colOff>
      <xdr:row>12</xdr:row>
      <xdr:rowOff>47624</xdr:rowOff>
    </xdr:from>
    <xdr:to>
      <xdr:col>4</xdr:col>
      <xdr:colOff>771526</xdr:colOff>
      <xdr:row>15</xdr:row>
      <xdr:rowOff>180974</xdr:rowOff>
    </xdr:to>
    <xdr:pic>
      <xdr:nvPicPr>
        <xdr:cNvPr id="5" name="Picture 1">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3667125" y="5181599"/>
          <a:ext cx="4495801"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0</xdr:colOff>
      <xdr:row>0</xdr:row>
      <xdr:rowOff>0</xdr:rowOff>
    </xdr:from>
    <xdr:to>
      <xdr:col>6</xdr:col>
      <xdr:colOff>314325</xdr:colOff>
      <xdr:row>1</xdr:row>
      <xdr:rowOff>66675</xdr:rowOff>
    </xdr:to>
    <xdr:grpSp>
      <xdr:nvGrpSpPr>
        <xdr:cNvPr id="188626" name="Group 1">
          <a:hlinkClick xmlns:r="http://schemas.openxmlformats.org/officeDocument/2006/relationships" r:id="rId1" tooltip="Click for Next Attachment"/>
          <a:extLst>
            <a:ext uri="{FF2B5EF4-FFF2-40B4-BE49-F238E27FC236}">
              <a16:creationId xmlns:a16="http://schemas.microsoft.com/office/drawing/2014/main" id="{00000000-0008-0000-0200-0000D2E00200}"/>
            </a:ext>
          </a:extLst>
        </xdr:cNvPr>
        <xdr:cNvGrpSpPr>
          <a:grpSpLocks/>
        </xdr:cNvGrpSpPr>
      </xdr:nvGrpSpPr>
      <xdr:grpSpPr bwMode="auto">
        <a:xfrm>
          <a:off x="6896100" y="0"/>
          <a:ext cx="1104900" cy="1428750"/>
          <a:chOff x="738" y="5"/>
          <a:chExt cx="116" cy="73"/>
        </a:xfrm>
      </xdr:grpSpPr>
      <xdr:sp macro="" textlink="">
        <xdr:nvSpPr>
          <xdr:cNvPr id="188627" name="AutoShape 2">
            <a:extLst>
              <a:ext uri="{FF2B5EF4-FFF2-40B4-BE49-F238E27FC236}">
                <a16:creationId xmlns:a16="http://schemas.microsoft.com/office/drawing/2014/main" id="{00000000-0008-0000-0200-0000D3E0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2"/>
            <a:extLst>
              <a:ext uri="{FF2B5EF4-FFF2-40B4-BE49-F238E27FC236}">
                <a16:creationId xmlns:a16="http://schemas.microsoft.com/office/drawing/2014/main" id="{00000000-0008-0000-02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189647" name="Group 3">
          <a:hlinkClick xmlns:r="http://schemas.openxmlformats.org/officeDocument/2006/relationships" r:id="rId1" tooltip="Click for Next Attachment"/>
          <a:extLst>
            <a:ext uri="{FF2B5EF4-FFF2-40B4-BE49-F238E27FC236}">
              <a16:creationId xmlns:a16="http://schemas.microsoft.com/office/drawing/2014/main" id="{00000000-0008-0000-0300-0000CFE40200}"/>
            </a:ext>
          </a:extLst>
        </xdr:cNvPr>
        <xdr:cNvGrpSpPr>
          <a:grpSpLocks/>
        </xdr:cNvGrpSpPr>
      </xdr:nvGrpSpPr>
      <xdr:grpSpPr bwMode="auto">
        <a:xfrm>
          <a:off x="7439025" y="47625"/>
          <a:ext cx="1104900" cy="704850"/>
          <a:chOff x="738" y="5"/>
          <a:chExt cx="116" cy="73"/>
        </a:xfrm>
      </xdr:grpSpPr>
      <xdr:sp macro="" textlink="">
        <xdr:nvSpPr>
          <xdr:cNvPr id="189648" name="AutoShape 1">
            <a:extLst>
              <a:ext uri="{FF2B5EF4-FFF2-40B4-BE49-F238E27FC236}">
                <a16:creationId xmlns:a16="http://schemas.microsoft.com/office/drawing/2014/main" id="{00000000-0008-0000-0300-0000D0E4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295275</xdr:colOff>
      <xdr:row>0</xdr:row>
      <xdr:rowOff>9525</xdr:rowOff>
    </xdr:from>
    <xdr:to>
      <xdr:col>7</xdr:col>
      <xdr:colOff>219075</xdr:colOff>
      <xdr:row>2</xdr:row>
      <xdr:rowOff>200025</xdr:rowOff>
    </xdr:to>
    <xdr:grpSp>
      <xdr:nvGrpSpPr>
        <xdr:cNvPr id="212048" name="Group 1">
          <a:hlinkClick xmlns:r="http://schemas.openxmlformats.org/officeDocument/2006/relationships" r:id="rId1" tooltip="Click for Next Attachment"/>
          <a:extLst>
            <a:ext uri="{FF2B5EF4-FFF2-40B4-BE49-F238E27FC236}">
              <a16:creationId xmlns:a16="http://schemas.microsoft.com/office/drawing/2014/main" id="{00000000-0008-0000-0400-0000503C0300}"/>
            </a:ext>
          </a:extLst>
        </xdr:cNvPr>
        <xdr:cNvGrpSpPr>
          <a:grpSpLocks/>
        </xdr:cNvGrpSpPr>
      </xdr:nvGrpSpPr>
      <xdr:grpSpPr bwMode="auto">
        <a:xfrm>
          <a:off x="6562725" y="9525"/>
          <a:ext cx="2057400" cy="752475"/>
          <a:chOff x="738" y="5"/>
          <a:chExt cx="116" cy="73"/>
        </a:xfrm>
      </xdr:grpSpPr>
      <xdr:sp macro="" textlink="">
        <xdr:nvSpPr>
          <xdr:cNvPr id="212062" name="AutoShape 2">
            <a:extLst>
              <a:ext uri="{FF2B5EF4-FFF2-40B4-BE49-F238E27FC236}">
                <a16:creationId xmlns:a16="http://schemas.microsoft.com/office/drawing/2014/main" id="{00000000-0008-0000-0400-00005E3C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hlinkClick xmlns:r="http://schemas.openxmlformats.org/officeDocument/2006/relationships" r:id="rId1"/>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693</xdr:row>
          <xdr:rowOff>38100</xdr:rowOff>
        </xdr:from>
        <xdr:to>
          <xdr:col>7</xdr:col>
          <xdr:colOff>0</xdr:colOff>
          <xdr:row>695</xdr:row>
          <xdr:rowOff>66675</xdr:rowOff>
        </xdr:to>
        <xdr:grpSp>
          <xdr:nvGrpSpPr>
            <xdr:cNvPr id="212049" name="Group 202">
              <a:extLst>
                <a:ext uri="{FF2B5EF4-FFF2-40B4-BE49-F238E27FC236}">
                  <a16:creationId xmlns:a16="http://schemas.microsoft.com/office/drawing/2014/main" id="{00000000-0008-0000-0400-0000513C0300}"/>
                </a:ext>
              </a:extLst>
            </xdr:cNvPr>
            <xdr:cNvGrpSpPr>
              <a:grpSpLocks/>
            </xdr:cNvGrpSpPr>
          </xdr:nvGrpSpPr>
          <xdr:grpSpPr bwMode="auto">
            <a:xfrm>
              <a:off x="5244849" y="51034950"/>
              <a:ext cx="106235551407" cy="51034950"/>
              <a:chOff x="428" y="0"/>
              <a:chExt cx="6799183" cy="51034950"/>
            </a:xfrm>
          </xdr:grpSpPr>
          <xdr:sp macro="" textlink="">
            <xdr:nvSpPr>
              <xdr:cNvPr id="88235" name="Check Box 1195" hidden="1">
                <a:extLst>
                  <a:ext uri="{63B3BB69-23CF-44E3-9099-C40C66FF867C}">
                    <a14:compatExt spid="_x0000_s88235"/>
                  </a:ext>
                  <a:ext uri="{FF2B5EF4-FFF2-40B4-BE49-F238E27FC236}">
                    <a16:creationId xmlns:a16="http://schemas.microsoft.com/office/drawing/2014/main" id="{00000000-0008-0000-0400-0000AB580100}"/>
                  </a:ext>
                </a:extLst>
              </xdr:cNvPr>
              <xdr:cNvSpPr/>
            </xdr:nvSpPr>
            <xdr:spPr bwMode="auto">
              <a:xfrm>
                <a:off x="6752541" y="51034950"/>
                <a:ext cx="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Prime Contractor</a:t>
                </a:r>
              </a:p>
            </xdr:txBody>
          </xdr:sp>
          <xdr:sp macro="" textlink="">
            <xdr:nvSpPr>
              <xdr:cNvPr id="88236" name="Check Box 1196" hidden="1">
                <a:extLst>
                  <a:ext uri="{63B3BB69-23CF-44E3-9099-C40C66FF867C}">
                    <a14:compatExt spid="_x0000_s88236"/>
                  </a:ext>
                  <a:ext uri="{FF2B5EF4-FFF2-40B4-BE49-F238E27FC236}">
                    <a16:creationId xmlns:a16="http://schemas.microsoft.com/office/drawing/2014/main" id="{00000000-0008-0000-0400-0000AC580100}"/>
                  </a:ext>
                </a:extLst>
              </xdr:cNvPr>
              <xdr:cNvSpPr/>
            </xdr:nvSpPr>
            <xdr:spPr bwMode="auto">
              <a:xfrm>
                <a:off x="6799412" y="51034950"/>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Sub-Contractor</a:t>
                </a:r>
              </a:p>
            </xdr:txBody>
          </xdr:sp>
          <xdr:sp macro="" textlink="">
            <xdr:nvSpPr>
              <xdr:cNvPr id="88237" name="Check Box 1197" hidden="1">
                <a:extLst>
                  <a:ext uri="{63B3BB69-23CF-44E3-9099-C40C66FF867C}">
                    <a14:compatExt spid="_x0000_s88237"/>
                  </a:ext>
                  <a:ext uri="{FF2B5EF4-FFF2-40B4-BE49-F238E27FC236}">
                    <a16:creationId xmlns:a16="http://schemas.microsoft.com/office/drawing/2014/main" id="{00000000-0008-0000-0400-0000AD580100}"/>
                  </a:ext>
                </a:extLst>
              </xdr:cNvPr>
              <xdr:cNvSpPr/>
            </xdr:nvSpPr>
            <xdr:spPr bwMode="auto">
              <a:xfrm>
                <a:off x="428" y="0"/>
                <a:ext cx="2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Partner of JV</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104775</xdr:colOff>
          <xdr:row>751</xdr:row>
          <xdr:rowOff>38100</xdr:rowOff>
        </xdr:from>
        <xdr:to>
          <xdr:col>7</xdr:col>
          <xdr:colOff>0</xdr:colOff>
          <xdr:row>752</xdr:row>
          <xdr:rowOff>0</xdr:rowOff>
        </xdr:to>
        <xdr:grpSp>
          <xdr:nvGrpSpPr>
            <xdr:cNvPr id="212050" name="Group 989">
              <a:extLst>
                <a:ext uri="{FF2B5EF4-FFF2-40B4-BE49-F238E27FC236}">
                  <a16:creationId xmlns:a16="http://schemas.microsoft.com/office/drawing/2014/main" id="{00000000-0008-0000-0400-0000523C0300}"/>
                </a:ext>
              </a:extLst>
            </xdr:cNvPr>
            <xdr:cNvGrpSpPr>
              <a:grpSpLocks/>
            </xdr:cNvGrpSpPr>
          </xdr:nvGrpSpPr>
          <xdr:grpSpPr bwMode="auto">
            <a:xfrm>
              <a:off x="5286376" y="51034950"/>
              <a:ext cx="83238464830" cy="51034950"/>
              <a:chOff x="581" y="0"/>
              <a:chExt cx="6788049" cy="51034950"/>
            </a:xfrm>
          </xdr:grpSpPr>
          <xdr:sp macro="" textlink="">
            <xdr:nvSpPr>
              <xdr:cNvPr id="88241" name="Check Box 1201" hidden="1">
                <a:extLst>
                  <a:ext uri="{63B3BB69-23CF-44E3-9099-C40C66FF867C}">
                    <a14:compatExt spid="_x0000_s88241"/>
                  </a:ext>
                  <a:ext uri="{FF2B5EF4-FFF2-40B4-BE49-F238E27FC236}">
                    <a16:creationId xmlns:a16="http://schemas.microsoft.com/office/drawing/2014/main" id="{00000000-0008-0000-0400-0000B1580100}"/>
                  </a:ext>
                </a:extLst>
              </xdr:cNvPr>
              <xdr:cNvSpPr/>
            </xdr:nvSpPr>
            <xdr:spPr bwMode="auto">
              <a:xfrm>
                <a:off x="6788387" y="51034950"/>
                <a:ext cx="2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Yes</a:t>
                </a:r>
              </a:p>
            </xdr:txBody>
          </xdr:sp>
          <xdr:sp macro="" textlink="">
            <xdr:nvSpPr>
              <xdr:cNvPr id="88242" name="Check Box 1202" hidden="1">
                <a:extLst>
                  <a:ext uri="{63B3BB69-23CF-44E3-9099-C40C66FF867C}">
                    <a14:compatExt spid="_x0000_s88242"/>
                  </a:ext>
                  <a:ext uri="{FF2B5EF4-FFF2-40B4-BE49-F238E27FC236}">
                    <a16:creationId xmlns:a16="http://schemas.microsoft.com/office/drawing/2014/main" id="{00000000-0008-0000-0400-0000B2580100}"/>
                  </a:ext>
                </a:extLst>
              </xdr:cNvPr>
              <xdr:cNvSpPr/>
            </xdr:nvSpPr>
            <xdr:spPr bwMode="auto">
              <a:xfrm>
                <a:off x="581" y="0"/>
                <a:ext cx="25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No</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104775</xdr:colOff>
          <xdr:row>752</xdr:row>
          <xdr:rowOff>38100</xdr:rowOff>
        </xdr:from>
        <xdr:to>
          <xdr:col>7</xdr:col>
          <xdr:colOff>0</xdr:colOff>
          <xdr:row>753</xdr:row>
          <xdr:rowOff>0</xdr:rowOff>
        </xdr:to>
        <xdr:grpSp>
          <xdr:nvGrpSpPr>
            <xdr:cNvPr id="212051" name="Group 995">
              <a:extLst>
                <a:ext uri="{FF2B5EF4-FFF2-40B4-BE49-F238E27FC236}">
                  <a16:creationId xmlns:a16="http://schemas.microsoft.com/office/drawing/2014/main" id="{00000000-0008-0000-0400-0000533C0300}"/>
                </a:ext>
              </a:extLst>
            </xdr:cNvPr>
            <xdr:cNvGrpSpPr>
              <a:grpSpLocks/>
            </xdr:cNvGrpSpPr>
          </xdr:nvGrpSpPr>
          <xdr:grpSpPr bwMode="auto">
            <a:xfrm>
              <a:off x="5286376" y="51034950"/>
              <a:ext cx="83238464830" cy="51034950"/>
              <a:chOff x="581" y="0"/>
              <a:chExt cx="6788049" cy="51034950"/>
            </a:xfrm>
          </xdr:grpSpPr>
          <xdr:sp macro="" textlink="">
            <xdr:nvSpPr>
              <xdr:cNvPr id="88245" name="Check Box 1205" hidden="1">
                <a:extLst>
                  <a:ext uri="{63B3BB69-23CF-44E3-9099-C40C66FF867C}">
                    <a14:compatExt spid="_x0000_s88245"/>
                  </a:ext>
                  <a:ext uri="{FF2B5EF4-FFF2-40B4-BE49-F238E27FC236}">
                    <a16:creationId xmlns:a16="http://schemas.microsoft.com/office/drawing/2014/main" id="{00000000-0008-0000-0400-0000B5580100}"/>
                  </a:ext>
                </a:extLst>
              </xdr:cNvPr>
              <xdr:cNvSpPr/>
            </xdr:nvSpPr>
            <xdr:spPr bwMode="auto">
              <a:xfrm>
                <a:off x="6788387" y="51034950"/>
                <a:ext cx="2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Yes</a:t>
                </a:r>
              </a:p>
            </xdr:txBody>
          </xdr:sp>
          <xdr:sp macro="" textlink="">
            <xdr:nvSpPr>
              <xdr:cNvPr id="88246" name="Check Box 1206" hidden="1">
                <a:extLst>
                  <a:ext uri="{63B3BB69-23CF-44E3-9099-C40C66FF867C}">
                    <a14:compatExt spid="_x0000_s88246"/>
                  </a:ext>
                  <a:ext uri="{FF2B5EF4-FFF2-40B4-BE49-F238E27FC236}">
                    <a16:creationId xmlns:a16="http://schemas.microsoft.com/office/drawing/2014/main" id="{00000000-0008-0000-0400-0000B6580100}"/>
                  </a:ext>
                </a:extLst>
              </xdr:cNvPr>
              <xdr:cNvSpPr/>
            </xdr:nvSpPr>
            <xdr:spPr bwMode="auto">
              <a:xfrm>
                <a:off x="581" y="0"/>
                <a:ext cx="25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No</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735</xdr:row>
          <xdr:rowOff>38100</xdr:rowOff>
        </xdr:from>
        <xdr:to>
          <xdr:col>7</xdr:col>
          <xdr:colOff>0</xdr:colOff>
          <xdr:row>737</xdr:row>
          <xdr:rowOff>66675</xdr:rowOff>
        </xdr:to>
        <xdr:grpSp>
          <xdr:nvGrpSpPr>
            <xdr:cNvPr id="212052" name="Group 202">
              <a:extLst>
                <a:ext uri="{FF2B5EF4-FFF2-40B4-BE49-F238E27FC236}">
                  <a16:creationId xmlns:a16="http://schemas.microsoft.com/office/drawing/2014/main" id="{00000000-0008-0000-0400-0000543C0300}"/>
                </a:ext>
              </a:extLst>
            </xdr:cNvPr>
            <xdr:cNvGrpSpPr>
              <a:grpSpLocks/>
            </xdr:cNvGrpSpPr>
          </xdr:nvGrpSpPr>
          <xdr:grpSpPr bwMode="auto">
            <a:xfrm>
              <a:off x="5244849" y="51034950"/>
              <a:ext cx="106235551407" cy="51034950"/>
              <a:chOff x="428" y="0"/>
              <a:chExt cx="6799183" cy="51034950"/>
            </a:xfrm>
          </xdr:grpSpPr>
          <xdr:sp macro="" textlink="">
            <xdr:nvSpPr>
              <xdr:cNvPr id="88249" name="Check Box 1209" hidden="1">
                <a:extLst>
                  <a:ext uri="{63B3BB69-23CF-44E3-9099-C40C66FF867C}">
                    <a14:compatExt spid="_x0000_s88249"/>
                  </a:ext>
                  <a:ext uri="{FF2B5EF4-FFF2-40B4-BE49-F238E27FC236}">
                    <a16:creationId xmlns:a16="http://schemas.microsoft.com/office/drawing/2014/main" id="{00000000-0008-0000-0400-0000B9580100}"/>
                  </a:ext>
                </a:extLst>
              </xdr:cNvPr>
              <xdr:cNvSpPr/>
            </xdr:nvSpPr>
            <xdr:spPr bwMode="auto">
              <a:xfrm>
                <a:off x="6752541" y="51034950"/>
                <a:ext cx="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Prime Contractor</a:t>
                </a:r>
              </a:p>
            </xdr:txBody>
          </xdr:sp>
          <xdr:sp macro="" textlink="">
            <xdr:nvSpPr>
              <xdr:cNvPr id="88250" name="Check Box 1210" hidden="1">
                <a:extLst>
                  <a:ext uri="{63B3BB69-23CF-44E3-9099-C40C66FF867C}">
                    <a14:compatExt spid="_x0000_s88250"/>
                  </a:ext>
                  <a:ext uri="{FF2B5EF4-FFF2-40B4-BE49-F238E27FC236}">
                    <a16:creationId xmlns:a16="http://schemas.microsoft.com/office/drawing/2014/main" id="{00000000-0008-0000-0400-0000BA580100}"/>
                  </a:ext>
                </a:extLst>
              </xdr:cNvPr>
              <xdr:cNvSpPr/>
            </xdr:nvSpPr>
            <xdr:spPr bwMode="auto">
              <a:xfrm>
                <a:off x="6799412" y="51034950"/>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Sub-Contractor</a:t>
                </a:r>
              </a:p>
            </xdr:txBody>
          </xdr:sp>
          <xdr:sp macro="" textlink="">
            <xdr:nvSpPr>
              <xdr:cNvPr id="88251" name="Check Box 1211" hidden="1">
                <a:extLst>
                  <a:ext uri="{63B3BB69-23CF-44E3-9099-C40C66FF867C}">
                    <a14:compatExt spid="_x0000_s88251"/>
                  </a:ext>
                  <a:ext uri="{FF2B5EF4-FFF2-40B4-BE49-F238E27FC236}">
                    <a16:creationId xmlns:a16="http://schemas.microsoft.com/office/drawing/2014/main" id="{00000000-0008-0000-0400-0000BB580100}"/>
                  </a:ext>
                </a:extLst>
              </xdr:cNvPr>
              <xdr:cNvSpPr/>
            </xdr:nvSpPr>
            <xdr:spPr bwMode="auto">
              <a:xfrm>
                <a:off x="428" y="0"/>
                <a:ext cx="2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Partner of JV</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85725</xdr:colOff>
          <xdr:row>562</xdr:row>
          <xdr:rowOff>0</xdr:rowOff>
        </xdr:from>
        <xdr:to>
          <xdr:col>6</xdr:col>
          <xdr:colOff>923925</xdr:colOff>
          <xdr:row>562</xdr:row>
          <xdr:rowOff>0</xdr:rowOff>
        </xdr:to>
        <xdr:sp macro="" textlink="">
          <xdr:nvSpPr>
            <xdr:cNvPr id="88255" name="Check Box 1215" hidden="1">
              <a:extLst>
                <a:ext uri="{63B3BB69-23CF-44E3-9099-C40C66FF867C}">
                  <a14:compatExt spid="_x0000_s88255"/>
                </a:ext>
                <a:ext uri="{FF2B5EF4-FFF2-40B4-BE49-F238E27FC236}">
                  <a16:creationId xmlns:a16="http://schemas.microsoft.com/office/drawing/2014/main" id="{00000000-0008-0000-0400-0000BF58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120</xdr:row>
          <xdr:rowOff>38100</xdr:rowOff>
        </xdr:from>
        <xdr:to>
          <xdr:col>7</xdr:col>
          <xdr:colOff>0</xdr:colOff>
          <xdr:row>122</xdr:row>
          <xdr:rowOff>66675</xdr:rowOff>
        </xdr:to>
        <xdr:grpSp>
          <xdr:nvGrpSpPr>
            <xdr:cNvPr id="212053" name="Group 202">
              <a:extLst>
                <a:ext uri="{FF2B5EF4-FFF2-40B4-BE49-F238E27FC236}">
                  <a16:creationId xmlns:a16="http://schemas.microsoft.com/office/drawing/2014/main" id="{00000000-0008-0000-0400-0000553C0300}"/>
                </a:ext>
              </a:extLst>
            </xdr:cNvPr>
            <xdr:cNvGrpSpPr>
              <a:grpSpLocks/>
            </xdr:cNvGrpSpPr>
          </xdr:nvGrpSpPr>
          <xdr:grpSpPr bwMode="auto">
            <a:xfrm>
              <a:off x="5229225" y="28822650"/>
              <a:ext cx="3171825" cy="742950"/>
              <a:chOff x="427" y="3836"/>
              <a:chExt cx="203" cy="77"/>
            </a:xfrm>
          </xdr:grpSpPr>
          <xdr:sp macro="" textlink="">
            <xdr:nvSpPr>
              <xdr:cNvPr id="157904" name="Check Box 2256" hidden="1">
                <a:extLst>
                  <a:ext uri="{63B3BB69-23CF-44E3-9099-C40C66FF867C}">
                    <a14:compatExt spid="_x0000_s157904"/>
                  </a:ext>
                  <a:ext uri="{FF2B5EF4-FFF2-40B4-BE49-F238E27FC236}">
                    <a16:creationId xmlns:a16="http://schemas.microsoft.com/office/drawing/2014/main" id="{00000000-0008-0000-0400-0000D0680200}"/>
                  </a:ext>
                </a:extLst>
              </xdr:cNvPr>
              <xdr:cNvSpPr/>
            </xdr:nvSpPr>
            <xdr:spPr bwMode="auto">
              <a:xfrm>
                <a:off x="427" y="3836"/>
                <a:ext cx="195" cy="2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Prime Contractor</a:t>
                </a:r>
              </a:p>
            </xdr:txBody>
          </xdr:sp>
          <xdr:sp macro="" textlink="">
            <xdr:nvSpPr>
              <xdr:cNvPr id="157905" name="Check Box 2257" hidden="1">
                <a:extLst>
                  <a:ext uri="{63B3BB69-23CF-44E3-9099-C40C66FF867C}">
                    <a14:compatExt spid="_x0000_s157905"/>
                  </a:ext>
                  <a:ext uri="{FF2B5EF4-FFF2-40B4-BE49-F238E27FC236}">
                    <a16:creationId xmlns:a16="http://schemas.microsoft.com/office/drawing/2014/main" id="{00000000-0008-0000-0400-0000D1680200}"/>
                  </a:ext>
                </a:extLst>
              </xdr:cNvPr>
              <xdr:cNvSpPr/>
            </xdr:nvSpPr>
            <xdr:spPr bwMode="auto">
              <a:xfrm>
                <a:off x="428" y="3858"/>
                <a:ext cx="199" cy="2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Sub-Contractor</a:t>
                </a:r>
              </a:p>
            </xdr:txBody>
          </xdr:sp>
          <xdr:sp macro="" textlink="">
            <xdr:nvSpPr>
              <xdr:cNvPr id="157906" name="Check Box 2258" hidden="1">
                <a:extLst>
                  <a:ext uri="{63B3BB69-23CF-44E3-9099-C40C66FF867C}">
                    <a14:compatExt spid="_x0000_s157906"/>
                  </a:ext>
                  <a:ext uri="{FF2B5EF4-FFF2-40B4-BE49-F238E27FC236}">
                    <a16:creationId xmlns:a16="http://schemas.microsoft.com/office/drawing/2014/main" id="{00000000-0008-0000-0400-0000D2680200}"/>
                  </a:ext>
                </a:extLst>
              </xdr:cNvPr>
              <xdr:cNvSpPr/>
            </xdr:nvSpPr>
            <xdr:spPr bwMode="auto">
              <a:xfrm>
                <a:off x="428" y="3880"/>
                <a:ext cx="202"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Partner of JV</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367</xdr:row>
          <xdr:rowOff>38100</xdr:rowOff>
        </xdr:from>
        <xdr:to>
          <xdr:col>7</xdr:col>
          <xdr:colOff>0</xdr:colOff>
          <xdr:row>369</xdr:row>
          <xdr:rowOff>66675</xdr:rowOff>
        </xdr:to>
        <xdr:grpSp>
          <xdr:nvGrpSpPr>
            <xdr:cNvPr id="212054" name="Group 202">
              <a:extLst>
                <a:ext uri="{FF2B5EF4-FFF2-40B4-BE49-F238E27FC236}">
                  <a16:creationId xmlns:a16="http://schemas.microsoft.com/office/drawing/2014/main" id="{00000000-0008-0000-0400-0000563C0300}"/>
                </a:ext>
              </a:extLst>
            </xdr:cNvPr>
            <xdr:cNvGrpSpPr>
              <a:grpSpLocks/>
            </xdr:cNvGrpSpPr>
          </xdr:nvGrpSpPr>
          <xdr:grpSpPr bwMode="auto">
            <a:xfrm>
              <a:off x="5244849" y="43376850"/>
              <a:ext cx="106235551407" cy="43376850"/>
              <a:chOff x="428" y="0"/>
              <a:chExt cx="6799183" cy="43376850"/>
            </a:xfrm>
          </xdr:grpSpPr>
          <xdr:sp macro="" textlink="">
            <xdr:nvSpPr>
              <xdr:cNvPr id="157907" name="Check Box 2259" hidden="1">
                <a:extLst>
                  <a:ext uri="{63B3BB69-23CF-44E3-9099-C40C66FF867C}">
                    <a14:compatExt spid="_x0000_s157907"/>
                  </a:ext>
                  <a:ext uri="{FF2B5EF4-FFF2-40B4-BE49-F238E27FC236}">
                    <a16:creationId xmlns:a16="http://schemas.microsoft.com/office/drawing/2014/main" id="{00000000-0008-0000-0400-0000D3680200}"/>
                  </a:ext>
                </a:extLst>
              </xdr:cNvPr>
              <xdr:cNvSpPr/>
            </xdr:nvSpPr>
            <xdr:spPr bwMode="auto">
              <a:xfrm>
                <a:off x="6752541" y="43376850"/>
                <a:ext cx="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Prime Contractor</a:t>
                </a:r>
              </a:p>
            </xdr:txBody>
          </xdr:sp>
          <xdr:sp macro="" textlink="">
            <xdr:nvSpPr>
              <xdr:cNvPr id="157908" name="Check Box 2260" hidden="1">
                <a:extLst>
                  <a:ext uri="{63B3BB69-23CF-44E3-9099-C40C66FF867C}">
                    <a14:compatExt spid="_x0000_s157908"/>
                  </a:ext>
                  <a:ext uri="{FF2B5EF4-FFF2-40B4-BE49-F238E27FC236}">
                    <a16:creationId xmlns:a16="http://schemas.microsoft.com/office/drawing/2014/main" id="{00000000-0008-0000-0400-0000D4680200}"/>
                  </a:ext>
                </a:extLst>
              </xdr:cNvPr>
              <xdr:cNvSpPr/>
            </xdr:nvSpPr>
            <xdr:spPr bwMode="auto">
              <a:xfrm>
                <a:off x="6799412" y="43376850"/>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Sub-Contractor</a:t>
                </a:r>
              </a:p>
            </xdr:txBody>
          </xdr:sp>
          <xdr:sp macro="" textlink="">
            <xdr:nvSpPr>
              <xdr:cNvPr id="157909" name="Check Box 2261" hidden="1">
                <a:extLst>
                  <a:ext uri="{63B3BB69-23CF-44E3-9099-C40C66FF867C}">
                    <a14:compatExt spid="_x0000_s157909"/>
                  </a:ext>
                  <a:ext uri="{FF2B5EF4-FFF2-40B4-BE49-F238E27FC236}">
                    <a16:creationId xmlns:a16="http://schemas.microsoft.com/office/drawing/2014/main" id="{00000000-0008-0000-0400-0000D5680200}"/>
                  </a:ext>
                </a:extLst>
              </xdr:cNvPr>
              <xdr:cNvSpPr/>
            </xdr:nvSpPr>
            <xdr:spPr bwMode="auto">
              <a:xfrm>
                <a:off x="428" y="0"/>
                <a:ext cx="2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Partner of JV</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104775</xdr:colOff>
          <xdr:row>367</xdr:row>
          <xdr:rowOff>28575</xdr:rowOff>
        </xdr:from>
        <xdr:to>
          <xdr:col>9</xdr:col>
          <xdr:colOff>0</xdr:colOff>
          <xdr:row>369</xdr:row>
          <xdr:rowOff>57150</xdr:rowOff>
        </xdr:to>
        <xdr:grpSp>
          <xdr:nvGrpSpPr>
            <xdr:cNvPr id="212055" name="Group 202">
              <a:extLst>
                <a:ext uri="{FF2B5EF4-FFF2-40B4-BE49-F238E27FC236}">
                  <a16:creationId xmlns:a16="http://schemas.microsoft.com/office/drawing/2014/main" id="{00000000-0008-0000-0400-0000573C0300}"/>
                </a:ext>
              </a:extLst>
            </xdr:cNvPr>
            <xdr:cNvGrpSpPr>
              <a:grpSpLocks/>
            </xdr:cNvGrpSpPr>
          </xdr:nvGrpSpPr>
          <xdr:grpSpPr bwMode="auto">
            <a:xfrm>
              <a:off x="8511314" y="43376850"/>
              <a:ext cx="49722109395" cy="43376850"/>
              <a:chOff x="428" y="0"/>
              <a:chExt cx="9057218" cy="43376850"/>
            </a:xfrm>
          </xdr:grpSpPr>
          <xdr:sp macro="" textlink="">
            <xdr:nvSpPr>
              <xdr:cNvPr id="157910" name="Check Box 2262" hidden="1">
                <a:extLst>
                  <a:ext uri="{63B3BB69-23CF-44E3-9099-C40C66FF867C}">
                    <a14:compatExt spid="_x0000_s157910"/>
                  </a:ext>
                  <a:ext uri="{FF2B5EF4-FFF2-40B4-BE49-F238E27FC236}">
                    <a16:creationId xmlns:a16="http://schemas.microsoft.com/office/drawing/2014/main" id="{00000000-0008-0000-0400-0000D6680200}"/>
                  </a:ext>
                </a:extLst>
              </xdr:cNvPr>
              <xdr:cNvSpPr/>
            </xdr:nvSpPr>
            <xdr:spPr bwMode="auto">
              <a:xfrm>
                <a:off x="9040981" y="43376850"/>
                <a:ext cx="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Prime Contractor</a:t>
                </a:r>
              </a:p>
            </xdr:txBody>
          </xdr:sp>
          <xdr:sp macro="" textlink="">
            <xdr:nvSpPr>
              <xdr:cNvPr id="157911" name="Check Box 2263" hidden="1">
                <a:extLst>
                  <a:ext uri="{63B3BB69-23CF-44E3-9099-C40C66FF867C}">
                    <a14:compatExt spid="_x0000_s157911"/>
                  </a:ext>
                  <a:ext uri="{FF2B5EF4-FFF2-40B4-BE49-F238E27FC236}">
                    <a16:creationId xmlns:a16="http://schemas.microsoft.com/office/drawing/2014/main" id="{00000000-0008-0000-0400-0000D7680200}"/>
                  </a:ext>
                </a:extLst>
              </xdr:cNvPr>
              <xdr:cNvSpPr/>
            </xdr:nvSpPr>
            <xdr:spPr bwMode="auto">
              <a:xfrm>
                <a:off x="9057447" y="43376850"/>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Sub-Contractor</a:t>
                </a:r>
              </a:p>
            </xdr:txBody>
          </xdr:sp>
          <xdr:sp macro="" textlink="">
            <xdr:nvSpPr>
              <xdr:cNvPr id="157912" name="Check Box 2264" hidden="1">
                <a:extLst>
                  <a:ext uri="{63B3BB69-23CF-44E3-9099-C40C66FF867C}">
                    <a14:compatExt spid="_x0000_s157912"/>
                  </a:ext>
                  <a:ext uri="{FF2B5EF4-FFF2-40B4-BE49-F238E27FC236}">
                    <a16:creationId xmlns:a16="http://schemas.microsoft.com/office/drawing/2014/main" id="{00000000-0008-0000-0400-0000D8680200}"/>
                  </a:ext>
                </a:extLst>
              </xdr:cNvPr>
              <xdr:cNvSpPr/>
            </xdr:nvSpPr>
            <xdr:spPr bwMode="auto">
              <a:xfrm>
                <a:off x="428" y="0"/>
                <a:ext cx="2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Partner of JV</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104775</xdr:colOff>
          <xdr:row>425</xdr:row>
          <xdr:rowOff>38100</xdr:rowOff>
        </xdr:from>
        <xdr:to>
          <xdr:col>7</xdr:col>
          <xdr:colOff>0</xdr:colOff>
          <xdr:row>426</xdr:row>
          <xdr:rowOff>0</xdr:rowOff>
        </xdr:to>
        <xdr:grpSp>
          <xdr:nvGrpSpPr>
            <xdr:cNvPr id="212056" name="Group 989">
              <a:extLst>
                <a:ext uri="{FF2B5EF4-FFF2-40B4-BE49-F238E27FC236}">
                  <a16:creationId xmlns:a16="http://schemas.microsoft.com/office/drawing/2014/main" id="{00000000-0008-0000-0400-0000583C0300}"/>
                </a:ext>
              </a:extLst>
            </xdr:cNvPr>
            <xdr:cNvGrpSpPr>
              <a:grpSpLocks/>
            </xdr:cNvGrpSpPr>
          </xdr:nvGrpSpPr>
          <xdr:grpSpPr bwMode="auto">
            <a:xfrm>
              <a:off x="5286376" y="43376850"/>
              <a:ext cx="83238464830" cy="43376850"/>
              <a:chOff x="581" y="0"/>
              <a:chExt cx="6788049" cy="43376850"/>
            </a:xfrm>
          </xdr:grpSpPr>
          <xdr:sp macro="" textlink="">
            <xdr:nvSpPr>
              <xdr:cNvPr id="157913" name="Check Box 2265" hidden="1">
                <a:extLst>
                  <a:ext uri="{63B3BB69-23CF-44E3-9099-C40C66FF867C}">
                    <a14:compatExt spid="_x0000_s157913"/>
                  </a:ext>
                  <a:ext uri="{FF2B5EF4-FFF2-40B4-BE49-F238E27FC236}">
                    <a16:creationId xmlns:a16="http://schemas.microsoft.com/office/drawing/2014/main" id="{00000000-0008-0000-0400-0000D9680200}"/>
                  </a:ext>
                </a:extLst>
              </xdr:cNvPr>
              <xdr:cNvSpPr/>
            </xdr:nvSpPr>
            <xdr:spPr bwMode="auto">
              <a:xfrm>
                <a:off x="6788387" y="43376850"/>
                <a:ext cx="2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Yes</a:t>
                </a:r>
              </a:p>
            </xdr:txBody>
          </xdr:sp>
          <xdr:sp macro="" textlink="">
            <xdr:nvSpPr>
              <xdr:cNvPr id="157914" name="Check Box 2266" hidden="1">
                <a:extLst>
                  <a:ext uri="{63B3BB69-23CF-44E3-9099-C40C66FF867C}">
                    <a14:compatExt spid="_x0000_s157914"/>
                  </a:ext>
                  <a:ext uri="{FF2B5EF4-FFF2-40B4-BE49-F238E27FC236}">
                    <a16:creationId xmlns:a16="http://schemas.microsoft.com/office/drawing/2014/main" id="{00000000-0008-0000-0400-0000DA680200}"/>
                  </a:ext>
                </a:extLst>
              </xdr:cNvPr>
              <xdr:cNvSpPr/>
            </xdr:nvSpPr>
            <xdr:spPr bwMode="auto">
              <a:xfrm>
                <a:off x="581" y="0"/>
                <a:ext cx="25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No</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104775</xdr:colOff>
          <xdr:row>425</xdr:row>
          <xdr:rowOff>38100</xdr:rowOff>
        </xdr:from>
        <xdr:to>
          <xdr:col>9</xdr:col>
          <xdr:colOff>0</xdr:colOff>
          <xdr:row>426</xdr:row>
          <xdr:rowOff>0</xdr:rowOff>
        </xdr:to>
        <xdr:grpSp>
          <xdr:nvGrpSpPr>
            <xdr:cNvPr id="212057" name="Group 992">
              <a:extLst>
                <a:ext uri="{FF2B5EF4-FFF2-40B4-BE49-F238E27FC236}">
                  <a16:creationId xmlns:a16="http://schemas.microsoft.com/office/drawing/2014/main" id="{00000000-0008-0000-0400-0000593C0300}"/>
                </a:ext>
              </a:extLst>
            </xdr:cNvPr>
            <xdr:cNvGrpSpPr>
              <a:grpSpLocks/>
            </xdr:cNvGrpSpPr>
          </xdr:nvGrpSpPr>
          <xdr:grpSpPr bwMode="auto">
            <a:xfrm>
              <a:off x="8505826" y="43376850"/>
              <a:ext cx="39675053519" cy="43376850"/>
              <a:chOff x="581" y="0"/>
              <a:chExt cx="9042743" cy="43376850"/>
            </a:xfrm>
          </xdr:grpSpPr>
          <xdr:sp macro="" textlink="">
            <xdr:nvSpPr>
              <xdr:cNvPr id="157915" name="Check Box 2267" hidden="1">
                <a:extLst>
                  <a:ext uri="{63B3BB69-23CF-44E3-9099-C40C66FF867C}">
                    <a14:compatExt spid="_x0000_s157915"/>
                  </a:ext>
                  <a:ext uri="{FF2B5EF4-FFF2-40B4-BE49-F238E27FC236}">
                    <a16:creationId xmlns:a16="http://schemas.microsoft.com/office/drawing/2014/main" id="{00000000-0008-0000-0400-0000DB680200}"/>
                  </a:ext>
                </a:extLst>
              </xdr:cNvPr>
              <xdr:cNvSpPr/>
            </xdr:nvSpPr>
            <xdr:spPr bwMode="auto">
              <a:xfrm>
                <a:off x="9043081" y="43376850"/>
                <a:ext cx="2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Yes</a:t>
                </a:r>
              </a:p>
            </xdr:txBody>
          </xdr:sp>
          <xdr:sp macro="" textlink="">
            <xdr:nvSpPr>
              <xdr:cNvPr id="157916" name="Check Box 2268" hidden="1">
                <a:extLst>
                  <a:ext uri="{63B3BB69-23CF-44E3-9099-C40C66FF867C}">
                    <a14:compatExt spid="_x0000_s157916"/>
                  </a:ext>
                  <a:ext uri="{FF2B5EF4-FFF2-40B4-BE49-F238E27FC236}">
                    <a16:creationId xmlns:a16="http://schemas.microsoft.com/office/drawing/2014/main" id="{00000000-0008-0000-0400-0000DC680200}"/>
                  </a:ext>
                </a:extLst>
              </xdr:cNvPr>
              <xdr:cNvSpPr/>
            </xdr:nvSpPr>
            <xdr:spPr bwMode="auto">
              <a:xfrm>
                <a:off x="581" y="0"/>
                <a:ext cx="25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No</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104775</xdr:colOff>
          <xdr:row>426</xdr:row>
          <xdr:rowOff>38100</xdr:rowOff>
        </xdr:from>
        <xdr:to>
          <xdr:col>7</xdr:col>
          <xdr:colOff>0</xdr:colOff>
          <xdr:row>427</xdr:row>
          <xdr:rowOff>0</xdr:rowOff>
        </xdr:to>
        <xdr:grpSp>
          <xdr:nvGrpSpPr>
            <xdr:cNvPr id="212058" name="Group 995">
              <a:extLst>
                <a:ext uri="{FF2B5EF4-FFF2-40B4-BE49-F238E27FC236}">
                  <a16:creationId xmlns:a16="http://schemas.microsoft.com/office/drawing/2014/main" id="{00000000-0008-0000-0400-00005A3C0300}"/>
                </a:ext>
              </a:extLst>
            </xdr:cNvPr>
            <xdr:cNvGrpSpPr>
              <a:grpSpLocks/>
            </xdr:cNvGrpSpPr>
          </xdr:nvGrpSpPr>
          <xdr:grpSpPr bwMode="auto">
            <a:xfrm>
              <a:off x="5286376" y="43376850"/>
              <a:ext cx="83238464830" cy="43376850"/>
              <a:chOff x="581" y="0"/>
              <a:chExt cx="6788049" cy="43376850"/>
            </a:xfrm>
          </xdr:grpSpPr>
          <xdr:sp macro="" textlink="">
            <xdr:nvSpPr>
              <xdr:cNvPr id="157917" name="Check Box 2269" hidden="1">
                <a:extLst>
                  <a:ext uri="{63B3BB69-23CF-44E3-9099-C40C66FF867C}">
                    <a14:compatExt spid="_x0000_s157917"/>
                  </a:ext>
                  <a:ext uri="{FF2B5EF4-FFF2-40B4-BE49-F238E27FC236}">
                    <a16:creationId xmlns:a16="http://schemas.microsoft.com/office/drawing/2014/main" id="{00000000-0008-0000-0400-0000DD680200}"/>
                  </a:ext>
                </a:extLst>
              </xdr:cNvPr>
              <xdr:cNvSpPr/>
            </xdr:nvSpPr>
            <xdr:spPr bwMode="auto">
              <a:xfrm>
                <a:off x="6788387" y="43376850"/>
                <a:ext cx="2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Yes</a:t>
                </a:r>
              </a:p>
            </xdr:txBody>
          </xdr:sp>
          <xdr:sp macro="" textlink="">
            <xdr:nvSpPr>
              <xdr:cNvPr id="157918" name="Check Box 2270" hidden="1">
                <a:extLst>
                  <a:ext uri="{63B3BB69-23CF-44E3-9099-C40C66FF867C}">
                    <a14:compatExt spid="_x0000_s157918"/>
                  </a:ext>
                  <a:ext uri="{FF2B5EF4-FFF2-40B4-BE49-F238E27FC236}">
                    <a16:creationId xmlns:a16="http://schemas.microsoft.com/office/drawing/2014/main" id="{00000000-0008-0000-0400-0000DE680200}"/>
                  </a:ext>
                </a:extLst>
              </xdr:cNvPr>
              <xdr:cNvSpPr/>
            </xdr:nvSpPr>
            <xdr:spPr bwMode="auto">
              <a:xfrm>
                <a:off x="581" y="0"/>
                <a:ext cx="25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No</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104775</xdr:colOff>
          <xdr:row>426</xdr:row>
          <xdr:rowOff>38100</xdr:rowOff>
        </xdr:from>
        <xdr:to>
          <xdr:col>9</xdr:col>
          <xdr:colOff>0</xdr:colOff>
          <xdr:row>427</xdr:row>
          <xdr:rowOff>0</xdr:rowOff>
        </xdr:to>
        <xdr:grpSp>
          <xdr:nvGrpSpPr>
            <xdr:cNvPr id="212059" name="Group 998">
              <a:extLst>
                <a:ext uri="{FF2B5EF4-FFF2-40B4-BE49-F238E27FC236}">
                  <a16:creationId xmlns:a16="http://schemas.microsoft.com/office/drawing/2014/main" id="{00000000-0008-0000-0400-00005B3C0300}"/>
                </a:ext>
              </a:extLst>
            </xdr:cNvPr>
            <xdr:cNvGrpSpPr>
              <a:grpSpLocks/>
            </xdr:cNvGrpSpPr>
          </xdr:nvGrpSpPr>
          <xdr:grpSpPr bwMode="auto">
            <a:xfrm>
              <a:off x="8505826" y="43376850"/>
              <a:ext cx="39675053519" cy="43376850"/>
              <a:chOff x="581" y="0"/>
              <a:chExt cx="9042743" cy="43376850"/>
            </a:xfrm>
          </xdr:grpSpPr>
          <xdr:sp macro="" textlink="">
            <xdr:nvSpPr>
              <xdr:cNvPr id="157919" name="Check Box 2271" hidden="1">
                <a:extLst>
                  <a:ext uri="{63B3BB69-23CF-44E3-9099-C40C66FF867C}">
                    <a14:compatExt spid="_x0000_s157919"/>
                  </a:ext>
                  <a:ext uri="{FF2B5EF4-FFF2-40B4-BE49-F238E27FC236}">
                    <a16:creationId xmlns:a16="http://schemas.microsoft.com/office/drawing/2014/main" id="{00000000-0008-0000-0400-0000DF680200}"/>
                  </a:ext>
                </a:extLst>
              </xdr:cNvPr>
              <xdr:cNvSpPr/>
            </xdr:nvSpPr>
            <xdr:spPr bwMode="auto">
              <a:xfrm>
                <a:off x="9043081" y="43376850"/>
                <a:ext cx="2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Yes</a:t>
                </a:r>
              </a:p>
            </xdr:txBody>
          </xdr:sp>
          <xdr:sp macro="" textlink="">
            <xdr:nvSpPr>
              <xdr:cNvPr id="157920" name="Check Box 2272" hidden="1">
                <a:extLst>
                  <a:ext uri="{63B3BB69-23CF-44E3-9099-C40C66FF867C}">
                    <a14:compatExt spid="_x0000_s157920"/>
                  </a:ext>
                  <a:ext uri="{FF2B5EF4-FFF2-40B4-BE49-F238E27FC236}">
                    <a16:creationId xmlns:a16="http://schemas.microsoft.com/office/drawing/2014/main" id="{00000000-0008-0000-0400-0000E0680200}"/>
                  </a:ext>
                </a:extLst>
              </xdr:cNvPr>
              <xdr:cNvSpPr/>
            </xdr:nvSpPr>
            <xdr:spPr bwMode="auto">
              <a:xfrm>
                <a:off x="581" y="0"/>
                <a:ext cx="25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No</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409</xdr:row>
          <xdr:rowOff>38100</xdr:rowOff>
        </xdr:from>
        <xdr:to>
          <xdr:col>7</xdr:col>
          <xdr:colOff>0</xdr:colOff>
          <xdr:row>411</xdr:row>
          <xdr:rowOff>66675</xdr:rowOff>
        </xdr:to>
        <xdr:grpSp>
          <xdr:nvGrpSpPr>
            <xdr:cNvPr id="212060" name="Group 202">
              <a:extLst>
                <a:ext uri="{FF2B5EF4-FFF2-40B4-BE49-F238E27FC236}">
                  <a16:creationId xmlns:a16="http://schemas.microsoft.com/office/drawing/2014/main" id="{00000000-0008-0000-0400-00005C3C0300}"/>
                </a:ext>
              </a:extLst>
            </xdr:cNvPr>
            <xdr:cNvGrpSpPr>
              <a:grpSpLocks/>
            </xdr:cNvGrpSpPr>
          </xdr:nvGrpSpPr>
          <xdr:grpSpPr bwMode="auto">
            <a:xfrm>
              <a:off x="5244849" y="43376850"/>
              <a:ext cx="106235551407" cy="43376850"/>
              <a:chOff x="428" y="0"/>
              <a:chExt cx="6799183" cy="43376850"/>
            </a:xfrm>
          </xdr:grpSpPr>
          <xdr:sp macro="" textlink="">
            <xdr:nvSpPr>
              <xdr:cNvPr id="157921" name="Check Box 2273" hidden="1">
                <a:extLst>
                  <a:ext uri="{63B3BB69-23CF-44E3-9099-C40C66FF867C}">
                    <a14:compatExt spid="_x0000_s157921"/>
                  </a:ext>
                  <a:ext uri="{FF2B5EF4-FFF2-40B4-BE49-F238E27FC236}">
                    <a16:creationId xmlns:a16="http://schemas.microsoft.com/office/drawing/2014/main" id="{00000000-0008-0000-0400-0000E1680200}"/>
                  </a:ext>
                </a:extLst>
              </xdr:cNvPr>
              <xdr:cNvSpPr/>
            </xdr:nvSpPr>
            <xdr:spPr bwMode="auto">
              <a:xfrm>
                <a:off x="6752541" y="43376850"/>
                <a:ext cx="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Prime Contractor</a:t>
                </a:r>
              </a:p>
            </xdr:txBody>
          </xdr:sp>
          <xdr:sp macro="" textlink="">
            <xdr:nvSpPr>
              <xdr:cNvPr id="157922" name="Check Box 2274" hidden="1">
                <a:extLst>
                  <a:ext uri="{63B3BB69-23CF-44E3-9099-C40C66FF867C}">
                    <a14:compatExt spid="_x0000_s157922"/>
                  </a:ext>
                  <a:ext uri="{FF2B5EF4-FFF2-40B4-BE49-F238E27FC236}">
                    <a16:creationId xmlns:a16="http://schemas.microsoft.com/office/drawing/2014/main" id="{00000000-0008-0000-0400-0000E2680200}"/>
                  </a:ext>
                </a:extLst>
              </xdr:cNvPr>
              <xdr:cNvSpPr/>
            </xdr:nvSpPr>
            <xdr:spPr bwMode="auto">
              <a:xfrm>
                <a:off x="6799412" y="43376850"/>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Sub-Contractor</a:t>
                </a:r>
              </a:p>
            </xdr:txBody>
          </xdr:sp>
          <xdr:sp macro="" textlink="">
            <xdr:nvSpPr>
              <xdr:cNvPr id="157923" name="Check Box 2275" hidden="1">
                <a:extLst>
                  <a:ext uri="{63B3BB69-23CF-44E3-9099-C40C66FF867C}">
                    <a14:compatExt spid="_x0000_s157923"/>
                  </a:ext>
                  <a:ext uri="{FF2B5EF4-FFF2-40B4-BE49-F238E27FC236}">
                    <a16:creationId xmlns:a16="http://schemas.microsoft.com/office/drawing/2014/main" id="{00000000-0008-0000-0400-0000E3680200}"/>
                  </a:ext>
                </a:extLst>
              </xdr:cNvPr>
              <xdr:cNvSpPr/>
            </xdr:nvSpPr>
            <xdr:spPr bwMode="auto">
              <a:xfrm>
                <a:off x="428" y="0"/>
                <a:ext cx="2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Partner of JV</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104775</xdr:colOff>
          <xdr:row>409</xdr:row>
          <xdr:rowOff>28575</xdr:rowOff>
        </xdr:from>
        <xdr:to>
          <xdr:col>9</xdr:col>
          <xdr:colOff>0</xdr:colOff>
          <xdr:row>411</xdr:row>
          <xdr:rowOff>57150</xdr:rowOff>
        </xdr:to>
        <xdr:grpSp>
          <xdr:nvGrpSpPr>
            <xdr:cNvPr id="212061" name="Group 202">
              <a:extLst>
                <a:ext uri="{FF2B5EF4-FFF2-40B4-BE49-F238E27FC236}">
                  <a16:creationId xmlns:a16="http://schemas.microsoft.com/office/drawing/2014/main" id="{00000000-0008-0000-0400-00005D3C0300}"/>
                </a:ext>
              </a:extLst>
            </xdr:cNvPr>
            <xdr:cNvGrpSpPr>
              <a:grpSpLocks/>
            </xdr:cNvGrpSpPr>
          </xdr:nvGrpSpPr>
          <xdr:grpSpPr bwMode="auto">
            <a:xfrm>
              <a:off x="8511314" y="43376850"/>
              <a:ext cx="49722109395" cy="43376850"/>
              <a:chOff x="428" y="0"/>
              <a:chExt cx="9057218" cy="43376850"/>
            </a:xfrm>
          </xdr:grpSpPr>
          <xdr:sp macro="" textlink="">
            <xdr:nvSpPr>
              <xdr:cNvPr id="157924" name="Check Box 2276" hidden="1">
                <a:extLst>
                  <a:ext uri="{63B3BB69-23CF-44E3-9099-C40C66FF867C}">
                    <a14:compatExt spid="_x0000_s157924"/>
                  </a:ext>
                  <a:ext uri="{FF2B5EF4-FFF2-40B4-BE49-F238E27FC236}">
                    <a16:creationId xmlns:a16="http://schemas.microsoft.com/office/drawing/2014/main" id="{00000000-0008-0000-0400-0000E4680200}"/>
                  </a:ext>
                </a:extLst>
              </xdr:cNvPr>
              <xdr:cNvSpPr/>
            </xdr:nvSpPr>
            <xdr:spPr bwMode="auto">
              <a:xfrm>
                <a:off x="9040981" y="43376850"/>
                <a:ext cx="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Prime Contractor</a:t>
                </a:r>
              </a:p>
            </xdr:txBody>
          </xdr:sp>
          <xdr:sp macro="" textlink="">
            <xdr:nvSpPr>
              <xdr:cNvPr id="157925" name="Check Box 2277" hidden="1">
                <a:extLst>
                  <a:ext uri="{63B3BB69-23CF-44E3-9099-C40C66FF867C}">
                    <a14:compatExt spid="_x0000_s157925"/>
                  </a:ext>
                  <a:ext uri="{FF2B5EF4-FFF2-40B4-BE49-F238E27FC236}">
                    <a16:creationId xmlns:a16="http://schemas.microsoft.com/office/drawing/2014/main" id="{00000000-0008-0000-0400-0000E5680200}"/>
                  </a:ext>
                </a:extLst>
              </xdr:cNvPr>
              <xdr:cNvSpPr/>
            </xdr:nvSpPr>
            <xdr:spPr bwMode="auto">
              <a:xfrm>
                <a:off x="9057447" y="43376850"/>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Sub-Contractor</a:t>
                </a:r>
              </a:p>
            </xdr:txBody>
          </xdr:sp>
          <xdr:sp macro="" textlink="">
            <xdr:nvSpPr>
              <xdr:cNvPr id="157926" name="Check Box 2278" hidden="1">
                <a:extLst>
                  <a:ext uri="{63B3BB69-23CF-44E3-9099-C40C66FF867C}">
                    <a14:compatExt spid="_x0000_s157926"/>
                  </a:ext>
                  <a:ext uri="{FF2B5EF4-FFF2-40B4-BE49-F238E27FC236}">
                    <a16:creationId xmlns:a16="http://schemas.microsoft.com/office/drawing/2014/main" id="{00000000-0008-0000-0400-0000E6680200}"/>
                  </a:ext>
                </a:extLst>
              </xdr:cNvPr>
              <xdr:cNvSpPr/>
            </xdr:nvSpPr>
            <xdr:spPr bwMode="auto">
              <a:xfrm>
                <a:off x="428" y="0"/>
                <a:ext cx="2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Partner of JV</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85725</xdr:colOff>
          <xdr:row>236</xdr:row>
          <xdr:rowOff>0</xdr:rowOff>
        </xdr:from>
        <xdr:to>
          <xdr:col>6</xdr:col>
          <xdr:colOff>923925</xdr:colOff>
          <xdr:row>236</xdr:row>
          <xdr:rowOff>0</xdr:rowOff>
        </xdr:to>
        <xdr:sp macro="" textlink="">
          <xdr:nvSpPr>
            <xdr:cNvPr id="157927" name="Check Box 2279" hidden="1">
              <a:extLst>
                <a:ext uri="{63B3BB69-23CF-44E3-9099-C40C66FF867C}">
                  <a14:compatExt spid="_x0000_s157927"/>
                </a:ext>
                <a:ext uri="{FF2B5EF4-FFF2-40B4-BE49-F238E27FC236}">
                  <a16:creationId xmlns:a16="http://schemas.microsoft.com/office/drawing/2014/main" id="{00000000-0008-0000-0400-0000E76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85725</xdr:colOff>
          <xdr:row>236</xdr:row>
          <xdr:rowOff>0</xdr:rowOff>
        </xdr:from>
        <xdr:to>
          <xdr:col>8</xdr:col>
          <xdr:colOff>1019175</xdr:colOff>
          <xdr:row>236</xdr:row>
          <xdr:rowOff>0</xdr:rowOff>
        </xdr:to>
        <xdr:sp macro="" textlink="">
          <xdr:nvSpPr>
            <xdr:cNvPr id="157928" name="Check Box 2280" hidden="1">
              <a:extLst>
                <a:ext uri="{63B3BB69-23CF-44E3-9099-C40C66FF867C}">
                  <a14:compatExt spid="_x0000_s157928"/>
                </a:ext>
                <a:ext uri="{FF2B5EF4-FFF2-40B4-BE49-F238E27FC236}">
                  <a16:creationId xmlns:a16="http://schemas.microsoft.com/office/drawing/2014/main" id="{00000000-0008-0000-0400-0000E86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Supplied</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6</xdr:col>
          <xdr:colOff>9525</xdr:colOff>
          <xdr:row>129</xdr:row>
          <xdr:rowOff>447675</xdr:rowOff>
        </xdr:from>
        <xdr:to>
          <xdr:col>6</xdr:col>
          <xdr:colOff>1257300</xdr:colOff>
          <xdr:row>131</xdr:row>
          <xdr:rowOff>342900</xdr:rowOff>
        </xdr:to>
        <xdr:grpSp>
          <xdr:nvGrpSpPr>
            <xdr:cNvPr id="192317" name="Group 202">
              <a:extLst>
                <a:ext uri="{FF2B5EF4-FFF2-40B4-BE49-F238E27FC236}">
                  <a16:creationId xmlns:a16="http://schemas.microsoft.com/office/drawing/2014/main" id="{00000000-0008-0000-0500-00003DEF0200}"/>
                </a:ext>
              </a:extLst>
            </xdr:cNvPr>
            <xdr:cNvGrpSpPr>
              <a:grpSpLocks/>
            </xdr:cNvGrpSpPr>
          </xdr:nvGrpSpPr>
          <xdr:grpSpPr bwMode="auto">
            <a:xfrm>
              <a:off x="4695825" y="29270325"/>
              <a:ext cx="1247775" cy="685800"/>
              <a:chOff x="427" y="3836"/>
              <a:chExt cx="200" cy="48"/>
            </a:xfrm>
          </xdr:grpSpPr>
          <xdr:sp macro="" textlink="">
            <xdr:nvSpPr>
              <xdr:cNvPr id="84993" name="Check Box 1" hidden="1">
                <a:extLst>
                  <a:ext uri="{63B3BB69-23CF-44E3-9099-C40C66FF867C}">
                    <a14:compatExt spid="_x0000_s84993"/>
                  </a:ext>
                  <a:ext uri="{FF2B5EF4-FFF2-40B4-BE49-F238E27FC236}">
                    <a16:creationId xmlns:a16="http://schemas.microsoft.com/office/drawing/2014/main" id="{00000000-0008-0000-0500-0000014C0100}"/>
                  </a:ext>
                </a:extLst>
              </xdr:cNvPr>
              <xdr:cNvSpPr/>
            </xdr:nvSpPr>
            <xdr:spPr bwMode="auto">
              <a:xfrm>
                <a:off x="427" y="3836"/>
                <a:ext cx="195" cy="2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Prime Contractor</a:t>
                </a:r>
              </a:p>
            </xdr:txBody>
          </xdr:sp>
          <xdr:sp macro="" textlink="">
            <xdr:nvSpPr>
              <xdr:cNvPr id="84994" name="Check Box 2" hidden="1">
                <a:extLst>
                  <a:ext uri="{63B3BB69-23CF-44E3-9099-C40C66FF867C}">
                    <a14:compatExt spid="_x0000_s84994"/>
                  </a:ext>
                  <a:ext uri="{FF2B5EF4-FFF2-40B4-BE49-F238E27FC236}">
                    <a16:creationId xmlns:a16="http://schemas.microsoft.com/office/drawing/2014/main" id="{00000000-0008-0000-0500-0000024C0100}"/>
                  </a:ext>
                </a:extLst>
              </xdr:cNvPr>
              <xdr:cNvSpPr/>
            </xdr:nvSpPr>
            <xdr:spPr bwMode="auto">
              <a:xfrm>
                <a:off x="428" y="3862"/>
                <a:ext cx="199" cy="2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Sub-Contractor</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377</xdr:row>
          <xdr:rowOff>38100</xdr:rowOff>
        </xdr:from>
        <xdr:to>
          <xdr:col>7</xdr:col>
          <xdr:colOff>0</xdr:colOff>
          <xdr:row>379</xdr:row>
          <xdr:rowOff>66675</xdr:rowOff>
        </xdr:to>
        <xdr:grpSp>
          <xdr:nvGrpSpPr>
            <xdr:cNvPr id="192318" name="Group 202">
              <a:extLst>
                <a:ext uri="{FF2B5EF4-FFF2-40B4-BE49-F238E27FC236}">
                  <a16:creationId xmlns:a16="http://schemas.microsoft.com/office/drawing/2014/main" id="{00000000-0008-0000-0500-00003EEF0200}"/>
                </a:ext>
              </a:extLst>
            </xdr:cNvPr>
            <xdr:cNvGrpSpPr>
              <a:grpSpLocks/>
            </xdr:cNvGrpSpPr>
          </xdr:nvGrpSpPr>
          <xdr:grpSpPr bwMode="auto">
            <a:xfrm>
              <a:off x="4391025" y="37538025"/>
              <a:ext cx="2514933" cy="37538025"/>
              <a:chOff x="426" y="0"/>
              <a:chExt cx="6905263" cy="37538025"/>
            </a:xfrm>
          </xdr:grpSpPr>
          <xdr:sp macro="" textlink="">
            <xdr:nvSpPr>
              <xdr:cNvPr id="85005" name="Check Box 13" hidden="1">
                <a:extLst>
                  <a:ext uri="{63B3BB69-23CF-44E3-9099-C40C66FF867C}">
                    <a14:compatExt spid="_x0000_s85005"/>
                  </a:ext>
                  <a:ext uri="{FF2B5EF4-FFF2-40B4-BE49-F238E27FC236}">
                    <a16:creationId xmlns:a16="http://schemas.microsoft.com/office/drawing/2014/main" id="{00000000-0008-0000-0500-00000D4C0100}"/>
                  </a:ext>
                </a:extLst>
              </xdr:cNvPr>
              <xdr:cNvSpPr/>
            </xdr:nvSpPr>
            <xdr:spPr bwMode="auto">
              <a:xfrm>
                <a:off x="6903292" y="37538025"/>
                <a:ext cx="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Prime Contractor</a:t>
                </a:r>
              </a:p>
            </xdr:txBody>
          </xdr:sp>
          <xdr:sp macro="" textlink="">
            <xdr:nvSpPr>
              <xdr:cNvPr id="85006" name="Check Box 14" hidden="1">
                <a:extLst>
                  <a:ext uri="{63B3BB69-23CF-44E3-9099-C40C66FF867C}">
                    <a14:compatExt spid="_x0000_s85006"/>
                  </a:ext>
                  <a:ext uri="{FF2B5EF4-FFF2-40B4-BE49-F238E27FC236}">
                    <a16:creationId xmlns:a16="http://schemas.microsoft.com/office/drawing/2014/main" id="{00000000-0008-0000-0500-00000E4C0100}"/>
                  </a:ext>
                </a:extLst>
              </xdr:cNvPr>
              <xdr:cNvSpPr/>
            </xdr:nvSpPr>
            <xdr:spPr bwMode="auto">
              <a:xfrm>
                <a:off x="6905491" y="37538025"/>
                <a:ext cx="1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Sub-Contractor</a:t>
                </a:r>
              </a:p>
            </xdr:txBody>
          </xdr:sp>
          <xdr:sp macro="" textlink="">
            <xdr:nvSpPr>
              <xdr:cNvPr id="85007" name="Check Box 15" hidden="1">
                <a:extLst>
                  <a:ext uri="{63B3BB69-23CF-44E3-9099-C40C66FF867C}">
                    <a14:compatExt spid="_x0000_s85007"/>
                  </a:ext>
                  <a:ext uri="{FF2B5EF4-FFF2-40B4-BE49-F238E27FC236}">
                    <a16:creationId xmlns:a16="http://schemas.microsoft.com/office/drawing/2014/main" id="{00000000-0008-0000-0500-00000F4C0100}"/>
                  </a:ext>
                </a:extLst>
              </xdr:cNvPr>
              <xdr:cNvSpPr/>
            </xdr:nvSpPr>
            <xdr:spPr bwMode="auto">
              <a:xfrm>
                <a:off x="426" y="0"/>
                <a:ext cx="20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Partner of JV</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104775</xdr:colOff>
          <xdr:row>377</xdr:row>
          <xdr:rowOff>28575</xdr:rowOff>
        </xdr:from>
        <xdr:to>
          <xdr:col>9</xdr:col>
          <xdr:colOff>0</xdr:colOff>
          <xdr:row>379</xdr:row>
          <xdr:rowOff>57150</xdr:rowOff>
        </xdr:to>
        <xdr:grpSp>
          <xdr:nvGrpSpPr>
            <xdr:cNvPr id="192319" name="Group 202">
              <a:extLst>
                <a:ext uri="{FF2B5EF4-FFF2-40B4-BE49-F238E27FC236}">
                  <a16:creationId xmlns:a16="http://schemas.microsoft.com/office/drawing/2014/main" id="{00000000-0008-0000-0500-00003FEF0200}"/>
                </a:ext>
              </a:extLst>
            </xdr:cNvPr>
            <xdr:cNvGrpSpPr>
              <a:grpSpLocks/>
            </xdr:cNvGrpSpPr>
          </xdr:nvGrpSpPr>
          <xdr:grpSpPr bwMode="auto">
            <a:xfrm>
              <a:off x="7010400" y="37538025"/>
              <a:ext cx="1918153" cy="37538025"/>
              <a:chOff x="429" y="0"/>
              <a:chExt cx="8934100" cy="37538025"/>
            </a:xfrm>
          </xdr:grpSpPr>
          <xdr:sp macro="" textlink="">
            <xdr:nvSpPr>
              <xdr:cNvPr id="85008" name="Check Box 16" hidden="1">
                <a:extLst>
                  <a:ext uri="{63B3BB69-23CF-44E3-9099-C40C66FF867C}">
                    <a14:compatExt spid="_x0000_s85008"/>
                  </a:ext>
                  <a:ext uri="{FF2B5EF4-FFF2-40B4-BE49-F238E27FC236}">
                    <a16:creationId xmlns:a16="http://schemas.microsoft.com/office/drawing/2014/main" id="{00000000-0008-0000-0500-0000104C0100}"/>
                  </a:ext>
                </a:extLst>
              </xdr:cNvPr>
              <xdr:cNvSpPr/>
            </xdr:nvSpPr>
            <xdr:spPr bwMode="auto">
              <a:xfrm>
                <a:off x="8934012" y="37538025"/>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Prime Contractor</a:t>
                </a:r>
              </a:p>
            </xdr:txBody>
          </xdr:sp>
          <xdr:sp macro="" textlink="">
            <xdr:nvSpPr>
              <xdr:cNvPr id="85009" name="Check Box 17" hidden="1">
                <a:extLst>
                  <a:ext uri="{63B3BB69-23CF-44E3-9099-C40C66FF867C}">
                    <a14:compatExt spid="_x0000_s85009"/>
                  </a:ext>
                  <a:ext uri="{FF2B5EF4-FFF2-40B4-BE49-F238E27FC236}">
                    <a16:creationId xmlns:a16="http://schemas.microsoft.com/office/drawing/2014/main" id="{00000000-0008-0000-0500-0000114C0100}"/>
                  </a:ext>
                </a:extLst>
              </xdr:cNvPr>
              <xdr:cNvSpPr/>
            </xdr:nvSpPr>
            <xdr:spPr bwMode="auto">
              <a:xfrm>
                <a:off x="8934329" y="3753802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Sub-Contractor</a:t>
                </a:r>
              </a:p>
            </xdr:txBody>
          </xdr:sp>
          <xdr:sp macro="" textlink="">
            <xdr:nvSpPr>
              <xdr:cNvPr id="85010" name="Check Box 18" hidden="1">
                <a:extLst>
                  <a:ext uri="{63B3BB69-23CF-44E3-9099-C40C66FF867C}">
                    <a14:compatExt spid="_x0000_s85010"/>
                  </a:ext>
                  <a:ext uri="{FF2B5EF4-FFF2-40B4-BE49-F238E27FC236}">
                    <a16:creationId xmlns:a16="http://schemas.microsoft.com/office/drawing/2014/main" id="{00000000-0008-0000-0500-0000124C0100}"/>
                  </a:ext>
                </a:extLst>
              </xdr:cNvPr>
              <xdr:cNvSpPr/>
            </xdr:nvSpPr>
            <xdr:spPr bwMode="auto">
              <a:xfrm>
                <a:off x="429" y="0"/>
                <a:ext cx="20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Partner of JV</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114300</xdr:colOff>
          <xdr:row>435</xdr:row>
          <xdr:rowOff>38100</xdr:rowOff>
        </xdr:from>
        <xdr:to>
          <xdr:col>7</xdr:col>
          <xdr:colOff>0</xdr:colOff>
          <xdr:row>436</xdr:row>
          <xdr:rowOff>0</xdr:rowOff>
        </xdr:to>
        <xdr:grpSp>
          <xdr:nvGrpSpPr>
            <xdr:cNvPr id="192320" name="Group 989">
              <a:extLst>
                <a:ext uri="{FF2B5EF4-FFF2-40B4-BE49-F238E27FC236}">
                  <a16:creationId xmlns:a16="http://schemas.microsoft.com/office/drawing/2014/main" id="{00000000-0008-0000-0500-000040EF0200}"/>
                </a:ext>
              </a:extLst>
            </xdr:cNvPr>
            <xdr:cNvGrpSpPr>
              <a:grpSpLocks/>
            </xdr:cNvGrpSpPr>
          </xdr:nvGrpSpPr>
          <xdr:grpSpPr bwMode="auto">
            <a:xfrm>
              <a:off x="4448174" y="37538025"/>
              <a:ext cx="2440584" cy="0"/>
              <a:chOff x="603" y="0"/>
              <a:chExt cx="5491314" cy="0"/>
            </a:xfrm>
          </xdr:grpSpPr>
          <xdr:sp macro="" textlink="">
            <xdr:nvSpPr>
              <xdr:cNvPr id="85013" name="Check Box 21" hidden="1">
                <a:extLst>
                  <a:ext uri="{63B3BB69-23CF-44E3-9099-C40C66FF867C}">
                    <a14:compatExt spid="_x0000_s85013"/>
                  </a:ext>
                  <a:ext uri="{FF2B5EF4-FFF2-40B4-BE49-F238E27FC236}">
                    <a16:creationId xmlns:a16="http://schemas.microsoft.com/office/drawing/2014/main" id="{00000000-0008-0000-0500-0000154C0100}"/>
                  </a:ext>
                </a:extLst>
              </xdr:cNvPr>
              <xdr:cNvSpPr/>
            </xdr:nvSpPr>
            <xdr:spPr bwMode="auto">
              <a:xfrm>
                <a:off x="5491674" y="0"/>
                <a:ext cx="2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Yes</a:t>
                </a:r>
              </a:p>
            </xdr:txBody>
          </xdr:sp>
          <xdr:sp macro="" textlink="">
            <xdr:nvSpPr>
              <xdr:cNvPr id="85014" name="Check Box 22" hidden="1">
                <a:extLst>
                  <a:ext uri="{63B3BB69-23CF-44E3-9099-C40C66FF867C}">
                    <a14:compatExt spid="_x0000_s85014"/>
                  </a:ext>
                  <a:ext uri="{FF2B5EF4-FFF2-40B4-BE49-F238E27FC236}">
                    <a16:creationId xmlns:a16="http://schemas.microsoft.com/office/drawing/2014/main" id="{00000000-0008-0000-0500-0000164C0100}"/>
                  </a:ext>
                </a:extLst>
              </xdr:cNvPr>
              <xdr:cNvSpPr/>
            </xdr:nvSpPr>
            <xdr:spPr bwMode="auto">
              <a:xfrm>
                <a:off x="603" y="0"/>
                <a:ext cx="25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No</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104775</xdr:colOff>
          <xdr:row>435</xdr:row>
          <xdr:rowOff>38100</xdr:rowOff>
        </xdr:from>
        <xdr:to>
          <xdr:col>9</xdr:col>
          <xdr:colOff>0</xdr:colOff>
          <xdr:row>436</xdr:row>
          <xdr:rowOff>0</xdr:rowOff>
        </xdr:to>
        <xdr:grpSp>
          <xdr:nvGrpSpPr>
            <xdr:cNvPr id="192321" name="Group 992">
              <a:extLst>
                <a:ext uri="{FF2B5EF4-FFF2-40B4-BE49-F238E27FC236}">
                  <a16:creationId xmlns:a16="http://schemas.microsoft.com/office/drawing/2014/main" id="{00000000-0008-0000-0500-000041EF0200}"/>
                </a:ext>
              </a:extLst>
            </xdr:cNvPr>
            <xdr:cNvGrpSpPr>
              <a:grpSpLocks/>
            </xdr:cNvGrpSpPr>
          </xdr:nvGrpSpPr>
          <xdr:grpSpPr bwMode="auto">
            <a:xfrm>
              <a:off x="7010400" y="37538025"/>
              <a:ext cx="1918756" cy="0"/>
              <a:chOff x="588" y="0"/>
              <a:chExt cx="7738983" cy="0"/>
            </a:xfrm>
          </xdr:grpSpPr>
          <xdr:sp macro="" textlink="">
            <xdr:nvSpPr>
              <xdr:cNvPr id="85015" name="Check Box 23" hidden="1">
                <a:extLst>
                  <a:ext uri="{63B3BB69-23CF-44E3-9099-C40C66FF867C}">
                    <a14:compatExt spid="_x0000_s85015"/>
                  </a:ext>
                  <a:ext uri="{FF2B5EF4-FFF2-40B4-BE49-F238E27FC236}">
                    <a16:creationId xmlns:a16="http://schemas.microsoft.com/office/drawing/2014/main" id="{00000000-0008-0000-0500-0000174C0100}"/>
                  </a:ext>
                </a:extLst>
              </xdr:cNvPr>
              <xdr:cNvSpPr/>
            </xdr:nvSpPr>
            <xdr:spPr bwMode="auto">
              <a:xfrm>
                <a:off x="7739329" y="0"/>
                <a:ext cx="24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Yes</a:t>
                </a:r>
              </a:p>
            </xdr:txBody>
          </xdr:sp>
          <xdr:sp macro="" textlink="">
            <xdr:nvSpPr>
              <xdr:cNvPr id="85016" name="Check Box 24" hidden="1">
                <a:extLst>
                  <a:ext uri="{63B3BB69-23CF-44E3-9099-C40C66FF867C}">
                    <a14:compatExt spid="_x0000_s85016"/>
                  </a:ext>
                  <a:ext uri="{FF2B5EF4-FFF2-40B4-BE49-F238E27FC236}">
                    <a16:creationId xmlns:a16="http://schemas.microsoft.com/office/drawing/2014/main" id="{00000000-0008-0000-0500-0000184C0100}"/>
                  </a:ext>
                </a:extLst>
              </xdr:cNvPr>
              <xdr:cNvSpPr/>
            </xdr:nvSpPr>
            <xdr:spPr bwMode="auto">
              <a:xfrm>
                <a:off x="588" y="0"/>
                <a:ext cx="25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No</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114300</xdr:colOff>
          <xdr:row>436</xdr:row>
          <xdr:rowOff>38100</xdr:rowOff>
        </xdr:from>
        <xdr:to>
          <xdr:col>7</xdr:col>
          <xdr:colOff>0</xdr:colOff>
          <xdr:row>437</xdr:row>
          <xdr:rowOff>0</xdr:rowOff>
        </xdr:to>
        <xdr:grpSp>
          <xdr:nvGrpSpPr>
            <xdr:cNvPr id="192322" name="Group 995">
              <a:extLst>
                <a:ext uri="{FF2B5EF4-FFF2-40B4-BE49-F238E27FC236}">
                  <a16:creationId xmlns:a16="http://schemas.microsoft.com/office/drawing/2014/main" id="{00000000-0008-0000-0500-000042EF0200}"/>
                </a:ext>
              </a:extLst>
            </xdr:cNvPr>
            <xdr:cNvGrpSpPr>
              <a:grpSpLocks/>
            </xdr:cNvGrpSpPr>
          </xdr:nvGrpSpPr>
          <xdr:grpSpPr bwMode="auto">
            <a:xfrm>
              <a:off x="4448174" y="37538025"/>
              <a:ext cx="2440584" cy="0"/>
              <a:chOff x="603" y="0"/>
              <a:chExt cx="5491314" cy="0"/>
            </a:xfrm>
          </xdr:grpSpPr>
          <xdr:sp macro="" textlink="">
            <xdr:nvSpPr>
              <xdr:cNvPr id="85017" name="Check Box 25" hidden="1">
                <a:extLst>
                  <a:ext uri="{63B3BB69-23CF-44E3-9099-C40C66FF867C}">
                    <a14:compatExt spid="_x0000_s85017"/>
                  </a:ext>
                  <a:ext uri="{FF2B5EF4-FFF2-40B4-BE49-F238E27FC236}">
                    <a16:creationId xmlns:a16="http://schemas.microsoft.com/office/drawing/2014/main" id="{00000000-0008-0000-0500-0000194C0100}"/>
                  </a:ext>
                </a:extLst>
              </xdr:cNvPr>
              <xdr:cNvSpPr/>
            </xdr:nvSpPr>
            <xdr:spPr bwMode="auto">
              <a:xfrm>
                <a:off x="5491674" y="0"/>
                <a:ext cx="2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Yes</a:t>
                </a:r>
              </a:p>
            </xdr:txBody>
          </xdr:sp>
          <xdr:sp macro="" textlink="">
            <xdr:nvSpPr>
              <xdr:cNvPr id="85018" name="Check Box 26" hidden="1">
                <a:extLst>
                  <a:ext uri="{63B3BB69-23CF-44E3-9099-C40C66FF867C}">
                    <a14:compatExt spid="_x0000_s85018"/>
                  </a:ext>
                  <a:ext uri="{FF2B5EF4-FFF2-40B4-BE49-F238E27FC236}">
                    <a16:creationId xmlns:a16="http://schemas.microsoft.com/office/drawing/2014/main" id="{00000000-0008-0000-0500-00001A4C0100}"/>
                  </a:ext>
                </a:extLst>
              </xdr:cNvPr>
              <xdr:cNvSpPr/>
            </xdr:nvSpPr>
            <xdr:spPr bwMode="auto">
              <a:xfrm>
                <a:off x="603" y="0"/>
                <a:ext cx="25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No</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104775</xdr:colOff>
          <xdr:row>436</xdr:row>
          <xdr:rowOff>38100</xdr:rowOff>
        </xdr:from>
        <xdr:to>
          <xdr:col>9</xdr:col>
          <xdr:colOff>0</xdr:colOff>
          <xdr:row>437</xdr:row>
          <xdr:rowOff>0</xdr:rowOff>
        </xdr:to>
        <xdr:grpSp>
          <xdr:nvGrpSpPr>
            <xdr:cNvPr id="192323" name="Group 998">
              <a:extLst>
                <a:ext uri="{FF2B5EF4-FFF2-40B4-BE49-F238E27FC236}">
                  <a16:creationId xmlns:a16="http://schemas.microsoft.com/office/drawing/2014/main" id="{00000000-0008-0000-0500-000043EF0200}"/>
                </a:ext>
              </a:extLst>
            </xdr:cNvPr>
            <xdr:cNvGrpSpPr>
              <a:grpSpLocks/>
            </xdr:cNvGrpSpPr>
          </xdr:nvGrpSpPr>
          <xdr:grpSpPr bwMode="auto">
            <a:xfrm>
              <a:off x="7010400" y="37538025"/>
              <a:ext cx="1918756" cy="0"/>
              <a:chOff x="588" y="0"/>
              <a:chExt cx="7738983" cy="0"/>
            </a:xfrm>
          </xdr:grpSpPr>
          <xdr:sp macro="" textlink="">
            <xdr:nvSpPr>
              <xdr:cNvPr id="85019" name="Check Box 27" hidden="1">
                <a:extLst>
                  <a:ext uri="{63B3BB69-23CF-44E3-9099-C40C66FF867C}">
                    <a14:compatExt spid="_x0000_s85019"/>
                  </a:ext>
                  <a:ext uri="{FF2B5EF4-FFF2-40B4-BE49-F238E27FC236}">
                    <a16:creationId xmlns:a16="http://schemas.microsoft.com/office/drawing/2014/main" id="{00000000-0008-0000-0500-00001B4C0100}"/>
                  </a:ext>
                </a:extLst>
              </xdr:cNvPr>
              <xdr:cNvSpPr/>
            </xdr:nvSpPr>
            <xdr:spPr bwMode="auto">
              <a:xfrm>
                <a:off x="7739329" y="0"/>
                <a:ext cx="24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Yes</a:t>
                </a:r>
              </a:p>
            </xdr:txBody>
          </xdr:sp>
          <xdr:sp macro="" textlink="">
            <xdr:nvSpPr>
              <xdr:cNvPr id="85020" name="Check Box 28" hidden="1">
                <a:extLst>
                  <a:ext uri="{63B3BB69-23CF-44E3-9099-C40C66FF867C}">
                    <a14:compatExt spid="_x0000_s85020"/>
                  </a:ext>
                  <a:ext uri="{FF2B5EF4-FFF2-40B4-BE49-F238E27FC236}">
                    <a16:creationId xmlns:a16="http://schemas.microsoft.com/office/drawing/2014/main" id="{00000000-0008-0000-0500-00001C4C0100}"/>
                  </a:ext>
                </a:extLst>
              </xdr:cNvPr>
              <xdr:cNvSpPr/>
            </xdr:nvSpPr>
            <xdr:spPr bwMode="auto">
              <a:xfrm>
                <a:off x="588" y="0"/>
                <a:ext cx="25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No</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419</xdr:row>
          <xdr:rowOff>38100</xdr:rowOff>
        </xdr:from>
        <xdr:to>
          <xdr:col>7</xdr:col>
          <xdr:colOff>0</xdr:colOff>
          <xdr:row>421</xdr:row>
          <xdr:rowOff>66675</xdr:rowOff>
        </xdr:to>
        <xdr:grpSp>
          <xdr:nvGrpSpPr>
            <xdr:cNvPr id="192324" name="Group 202">
              <a:extLst>
                <a:ext uri="{FF2B5EF4-FFF2-40B4-BE49-F238E27FC236}">
                  <a16:creationId xmlns:a16="http://schemas.microsoft.com/office/drawing/2014/main" id="{00000000-0008-0000-0500-000044EF0200}"/>
                </a:ext>
              </a:extLst>
            </xdr:cNvPr>
            <xdr:cNvGrpSpPr>
              <a:grpSpLocks/>
            </xdr:cNvGrpSpPr>
          </xdr:nvGrpSpPr>
          <xdr:grpSpPr bwMode="auto">
            <a:xfrm>
              <a:off x="4391025" y="37538025"/>
              <a:ext cx="2514933" cy="37538025"/>
              <a:chOff x="426" y="0"/>
              <a:chExt cx="6905263" cy="37538025"/>
            </a:xfrm>
          </xdr:grpSpPr>
          <xdr:sp macro="" textlink="">
            <xdr:nvSpPr>
              <xdr:cNvPr id="85023" name="Check Box 31" hidden="1">
                <a:extLst>
                  <a:ext uri="{63B3BB69-23CF-44E3-9099-C40C66FF867C}">
                    <a14:compatExt spid="_x0000_s85023"/>
                  </a:ext>
                  <a:ext uri="{FF2B5EF4-FFF2-40B4-BE49-F238E27FC236}">
                    <a16:creationId xmlns:a16="http://schemas.microsoft.com/office/drawing/2014/main" id="{00000000-0008-0000-0500-00001F4C0100}"/>
                  </a:ext>
                </a:extLst>
              </xdr:cNvPr>
              <xdr:cNvSpPr/>
            </xdr:nvSpPr>
            <xdr:spPr bwMode="auto">
              <a:xfrm>
                <a:off x="6903292" y="37538025"/>
                <a:ext cx="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Prime Contractor</a:t>
                </a:r>
              </a:p>
            </xdr:txBody>
          </xdr:sp>
          <xdr:sp macro="" textlink="">
            <xdr:nvSpPr>
              <xdr:cNvPr id="85024" name="Check Box 32" hidden="1">
                <a:extLst>
                  <a:ext uri="{63B3BB69-23CF-44E3-9099-C40C66FF867C}">
                    <a14:compatExt spid="_x0000_s85024"/>
                  </a:ext>
                  <a:ext uri="{FF2B5EF4-FFF2-40B4-BE49-F238E27FC236}">
                    <a16:creationId xmlns:a16="http://schemas.microsoft.com/office/drawing/2014/main" id="{00000000-0008-0000-0500-0000204C0100}"/>
                  </a:ext>
                </a:extLst>
              </xdr:cNvPr>
              <xdr:cNvSpPr/>
            </xdr:nvSpPr>
            <xdr:spPr bwMode="auto">
              <a:xfrm>
                <a:off x="6905491" y="37538025"/>
                <a:ext cx="1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Sub-Contractor</a:t>
                </a:r>
              </a:p>
            </xdr:txBody>
          </xdr:sp>
          <xdr:sp macro="" textlink="">
            <xdr:nvSpPr>
              <xdr:cNvPr id="85025" name="Check Box 33" hidden="1">
                <a:extLst>
                  <a:ext uri="{63B3BB69-23CF-44E3-9099-C40C66FF867C}">
                    <a14:compatExt spid="_x0000_s85025"/>
                  </a:ext>
                  <a:ext uri="{FF2B5EF4-FFF2-40B4-BE49-F238E27FC236}">
                    <a16:creationId xmlns:a16="http://schemas.microsoft.com/office/drawing/2014/main" id="{00000000-0008-0000-0500-0000214C0100}"/>
                  </a:ext>
                </a:extLst>
              </xdr:cNvPr>
              <xdr:cNvSpPr/>
            </xdr:nvSpPr>
            <xdr:spPr bwMode="auto">
              <a:xfrm>
                <a:off x="426" y="0"/>
                <a:ext cx="20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Partner of JV</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104775</xdr:colOff>
          <xdr:row>419</xdr:row>
          <xdr:rowOff>28575</xdr:rowOff>
        </xdr:from>
        <xdr:to>
          <xdr:col>9</xdr:col>
          <xdr:colOff>0</xdr:colOff>
          <xdr:row>421</xdr:row>
          <xdr:rowOff>57150</xdr:rowOff>
        </xdr:to>
        <xdr:grpSp>
          <xdr:nvGrpSpPr>
            <xdr:cNvPr id="192325" name="Group 202">
              <a:extLst>
                <a:ext uri="{FF2B5EF4-FFF2-40B4-BE49-F238E27FC236}">
                  <a16:creationId xmlns:a16="http://schemas.microsoft.com/office/drawing/2014/main" id="{00000000-0008-0000-0500-000045EF0200}"/>
                </a:ext>
              </a:extLst>
            </xdr:cNvPr>
            <xdr:cNvGrpSpPr>
              <a:grpSpLocks/>
            </xdr:cNvGrpSpPr>
          </xdr:nvGrpSpPr>
          <xdr:grpSpPr bwMode="auto">
            <a:xfrm>
              <a:off x="7010400" y="37538025"/>
              <a:ext cx="1918153" cy="37538025"/>
              <a:chOff x="429" y="0"/>
              <a:chExt cx="8934100" cy="37538025"/>
            </a:xfrm>
          </xdr:grpSpPr>
          <xdr:sp macro="" textlink="">
            <xdr:nvSpPr>
              <xdr:cNvPr id="85026" name="Check Box 34" hidden="1">
                <a:extLst>
                  <a:ext uri="{63B3BB69-23CF-44E3-9099-C40C66FF867C}">
                    <a14:compatExt spid="_x0000_s85026"/>
                  </a:ext>
                  <a:ext uri="{FF2B5EF4-FFF2-40B4-BE49-F238E27FC236}">
                    <a16:creationId xmlns:a16="http://schemas.microsoft.com/office/drawing/2014/main" id="{00000000-0008-0000-0500-0000224C0100}"/>
                  </a:ext>
                </a:extLst>
              </xdr:cNvPr>
              <xdr:cNvSpPr/>
            </xdr:nvSpPr>
            <xdr:spPr bwMode="auto">
              <a:xfrm>
                <a:off x="8934012" y="37538025"/>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Prime Contractor</a:t>
                </a:r>
              </a:p>
            </xdr:txBody>
          </xdr:sp>
          <xdr:sp macro="" textlink="">
            <xdr:nvSpPr>
              <xdr:cNvPr id="85027" name="Check Box 35" hidden="1">
                <a:extLst>
                  <a:ext uri="{63B3BB69-23CF-44E3-9099-C40C66FF867C}">
                    <a14:compatExt spid="_x0000_s85027"/>
                  </a:ext>
                  <a:ext uri="{FF2B5EF4-FFF2-40B4-BE49-F238E27FC236}">
                    <a16:creationId xmlns:a16="http://schemas.microsoft.com/office/drawing/2014/main" id="{00000000-0008-0000-0500-0000234C0100}"/>
                  </a:ext>
                </a:extLst>
              </xdr:cNvPr>
              <xdr:cNvSpPr/>
            </xdr:nvSpPr>
            <xdr:spPr bwMode="auto">
              <a:xfrm>
                <a:off x="8934329" y="3753802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Sub-Contractor</a:t>
                </a:r>
              </a:p>
            </xdr:txBody>
          </xdr:sp>
          <xdr:sp macro="" textlink="">
            <xdr:nvSpPr>
              <xdr:cNvPr id="85028" name="Check Box 36" hidden="1">
                <a:extLst>
                  <a:ext uri="{63B3BB69-23CF-44E3-9099-C40C66FF867C}">
                    <a14:compatExt spid="_x0000_s85028"/>
                  </a:ext>
                  <a:ext uri="{FF2B5EF4-FFF2-40B4-BE49-F238E27FC236}">
                    <a16:creationId xmlns:a16="http://schemas.microsoft.com/office/drawing/2014/main" id="{00000000-0008-0000-0500-0000244C0100}"/>
                  </a:ext>
                </a:extLst>
              </xdr:cNvPr>
              <xdr:cNvSpPr/>
            </xdr:nvSpPr>
            <xdr:spPr bwMode="auto">
              <a:xfrm>
                <a:off x="429" y="0"/>
                <a:ext cx="20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Partner of JV</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246</xdr:row>
          <xdr:rowOff>0</xdr:rowOff>
        </xdr:from>
        <xdr:to>
          <xdr:col>6</xdr:col>
          <xdr:colOff>923925</xdr:colOff>
          <xdr:row>246</xdr:row>
          <xdr:rowOff>0</xdr:rowOff>
        </xdr:to>
        <xdr:sp macro="" textlink="">
          <xdr:nvSpPr>
            <xdr:cNvPr id="85029" name="Check Box 37" hidden="1">
              <a:extLst>
                <a:ext uri="{63B3BB69-23CF-44E3-9099-C40C66FF867C}">
                  <a14:compatExt spid="_x0000_s85029"/>
                </a:ext>
                <a:ext uri="{FF2B5EF4-FFF2-40B4-BE49-F238E27FC236}">
                  <a16:creationId xmlns:a16="http://schemas.microsoft.com/office/drawing/2014/main" id="{00000000-0008-0000-0500-0000254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85725</xdr:colOff>
          <xdr:row>246</xdr:row>
          <xdr:rowOff>0</xdr:rowOff>
        </xdr:from>
        <xdr:to>
          <xdr:col>8</xdr:col>
          <xdr:colOff>1019175</xdr:colOff>
          <xdr:row>246</xdr:row>
          <xdr:rowOff>0</xdr:rowOff>
        </xdr:to>
        <xdr:sp macro="" textlink="">
          <xdr:nvSpPr>
            <xdr:cNvPr id="85030" name="Check Box 38" hidden="1">
              <a:extLst>
                <a:ext uri="{63B3BB69-23CF-44E3-9099-C40C66FF867C}">
                  <a14:compatExt spid="_x0000_s85030"/>
                </a:ext>
                <a:ext uri="{FF2B5EF4-FFF2-40B4-BE49-F238E27FC236}">
                  <a16:creationId xmlns:a16="http://schemas.microsoft.com/office/drawing/2014/main" id="{00000000-0008-0000-0500-0000264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Supplied</a:t>
              </a:r>
            </a:p>
          </xdr:txBody>
        </xdr:sp>
        <xdr:clientData/>
      </xdr:twoCellAnchor>
    </mc:Choice>
    <mc:Fallback/>
  </mc:AlternateContent>
  <xdr:twoCellAnchor>
    <xdr:from>
      <xdr:col>9</xdr:col>
      <xdr:colOff>266700</xdr:colOff>
      <xdr:row>0</xdr:row>
      <xdr:rowOff>123825</xdr:rowOff>
    </xdr:from>
    <xdr:to>
      <xdr:col>11</xdr:col>
      <xdr:colOff>19050</xdr:colOff>
      <xdr:row>2</xdr:row>
      <xdr:rowOff>447675</xdr:rowOff>
    </xdr:to>
    <xdr:grpSp>
      <xdr:nvGrpSpPr>
        <xdr:cNvPr id="192326" name="Group 1">
          <a:hlinkClick xmlns:r="http://schemas.openxmlformats.org/officeDocument/2006/relationships" r:id="rId1" tooltip="Click for Next Attachment"/>
          <a:extLst>
            <a:ext uri="{FF2B5EF4-FFF2-40B4-BE49-F238E27FC236}">
              <a16:creationId xmlns:a16="http://schemas.microsoft.com/office/drawing/2014/main" id="{00000000-0008-0000-0500-000046EF0200}"/>
            </a:ext>
          </a:extLst>
        </xdr:cNvPr>
        <xdr:cNvGrpSpPr>
          <a:grpSpLocks/>
        </xdr:cNvGrpSpPr>
      </xdr:nvGrpSpPr>
      <xdr:grpSpPr bwMode="auto">
        <a:xfrm>
          <a:off x="9201150" y="123825"/>
          <a:ext cx="1314450" cy="838200"/>
          <a:chOff x="738" y="5"/>
          <a:chExt cx="116" cy="73"/>
        </a:xfrm>
      </xdr:grpSpPr>
      <xdr:sp macro="" textlink="">
        <xdr:nvSpPr>
          <xdr:cNvPr id="192327" name="AutoShape 2">
            <a:extLst>
              <a:ext uri="{FF2B5EF4-FFF2-40B4-BE49-F238E27FC236}">
                <a16:creationId xmlns:a16="http://schemas.microsoft.com/office/drawing/2014/main" id="{00000000-0008-0000-0500-000047EF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1" name="Text Box 3">
            <a:hlinkClick xmlns:r="http://schemas.openxmlformats.org/officeDocument/2006/relationships" r:id="rId2"/>
            <a:extLst>
              <a:ext uri="{FF2B5EF4-FFF2-40B4-BE49-F238E27FC236}">
                <a16:creationId xmlns:a16="http://schemas.microsoft.com/office/drawing/2014/main" id="{00000000-0008-0000-0500-000029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314325</xdr:rowOff>
    </xdr:to>
    <xdr:grpSp>
      <xdr:nvGrpSpPr>
        <xdr:cNvPr id="192719" name="Group 1">
          <a:hlinkClick xmlns:r="http://schemas.openxmlformats.org/officeDocument/2006/relationships" r:id="rId1" tooltip="Click for Next Attachment"/>
          <a:extLst>
            <a:ext uri="{FF2B5EF4-FFF2-40B4-BE49-F238E27FC236}">
              <a16:creationId xmlns:a16="http://schemas.microsoft.com/office/drawing/2014/main" id="{00000000-0008-0000-0600-0000CFF00200}"/>
            </a:ext>
          </a:extLst>
        </xdr:cNvPr>
        <xdr:cNvGrpSpPr>
          <a:grpSpLocks/>
        </xdr:cNvGrpSpPr>
      </xdr:nvGrpSpPr>
      <xdr:grpSpPr bwMode="auto">
        <a:xfrm>
          <a:off x="8239125" y="38100"/>
          <a:ext cx="1104900" cy="695325"/>
          <a:chOff x="738" y="5"/>
          <a:chExt cx="116" cy="73"/>
        </a:xfrm>
      </xdr:grpSpPr>
      <xdr:sp macro="" textlink="">
        <xdr:nvSpPr>
          <xdr:cNvPr id="192720" name="AutoShape 2">
            <a:extLst>
              <a:ext uri="{FF2B5EF4-FFF2-40B4-BE49-F238E27FC236}">
                <a16:creationId xmlns:a16="http://schemas.microsoft.com/office/drawing/2014/main" id="{00000000-0008-0000-0600-0000D0F0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hlinkClick xmlns:r="http://schemas.openxmlformats.org/officeDocument/2006/relationships" r:id="rId1" tooltip="Click for Next Attachment"/>
            <a:extLst>
              <a:ext uri="{FF2B5EF4-FFF2-40B4-BE49-F238E27FC236}">
                <a16:creationId xmlns:a16="http://schemas.microsoft.com/office/drawing/2014/main" id="{00000000-0008-0000-0600-0000031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523875</xdr:rowOff>
    </xdr:to>
    <xdr:grpSp>
      <xdr:nvGrpSpPr>
        <xdr:cNvPr id="193743" name="Group 1">
          <a:hlinkClick xmlns:r="http://schemas.openxmlformats.org/officeDocument/2006/relationships" r:id="rId1" tooltip="Click for Next Attachment"/>
          <a:extLst>
            <a:ext uri="{FF2B5EF4-FFF2-40B4-BE49-F238E27FC236}">
              <a16:creationId xmlns:a16="http://schemas.microsoft.com/office/drawing/2014/main" id="{00000000-0008-0000-0700-0000CFF40200}"/>
            </a:ext>
          </a:extLst>
        </xdr:cNvPr>
        <xdr:cNvGrpSpPr>
          <a:grpSpLocks/>
        </xdr:cNvGrpSpPr>
      </xdr:nvGrpSpPr>
      <xdr:grpSpPr bwMode="auto">
        <a:xfrm>
          <a:off x="7315200" y="57150"/>
          <a:ext cx="1104900" cy="809625"/>
          <a:chOff x="738" y="5"/>
          <a:chExt cx="116" cy="73"/>
        </a:xfrm>
      </xdr:grpSpPr>
      <xdr:sp macro="" textlink="">
        <xdr:nvSpPr>
          <xdr:cNvPr id="193744" name="AutoShape 2">
            <a:extLst>
              <a:ext uri="{FF2B5EF4-FFF2-40B4-BE49-F238E27FC236}">
                <a16:creationId xmlns:a16="http://schemas.microsoft.com/office/drawing/2014/main" id="{00000000-0008-0000-0700-0000D0F4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hlinkClick xmlns:r="http://schemas.openxmlformats.org/officeDocument/2006/relationships" r:id="rId2"/>
            <a:extLst>
              <a:ext uri="{FF2B5EF4-FFF2-40B4-BE49-F238E27FC236}">
                <a16:creationId xmlns:a16="http://schemas.microsoft.com/office/drawing/2014/main" id="{00000000-0008-0000-0700-0000031C0000}"/>
              </a:ext>
            </a:extLst>
          </xdr:cNvPr>
          <xdr:cNvSpPr txBox="1">
            <a:spLocks noChangeArrowheads="1"/>
          </xdr:cNvSpPr>
        </xdr:nvSpPr>
        <xdr:spPr bwMode="auto">
          <a:xfrm>
            <a:off x="753" y="23"/>
            <a:ext cx="98" cy="4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333375</xdr:rowOff>
    </xdr:to>
    <xdr:grpSp>
      <xdr:nvGrpSpPr>
        <xdr:cNvPr id="194767" name="Group 1">
          <a:hlinkClick xmlns:r="http://schemas.openxmlformats.org/officeDocument/2006/relationships" r:id="rId1" tooltip="Click for Next Attachment"/>
          <a:extLst>
            <a:ext uri="{FF2B5EF4-FFF2-40B4-BE49-F238E27FC236}">
              <a16:creationId xmlns:a16="http://schemas.microsoft.com/office/drawing/2014/main" id="{00000000-0008-0000-0800-0000CFF80200}"/>
            </a:ext>
          </a:extLst>
        </xdr:cNvPr>
        <xdr:cNvGrpSpPr>
          <a:grpSpLocks/>
        </xdr:cNvGrpSpPr>
      </xdr:nvGrpSpPr>
      <xdr:grpSpPr bwMode="auto">
        <a:xfrm>
          <a:off x="7172325" y="47625"/>
          <a:ext cx="1104900" cy="704850"/>
          <a:chOff x="738" y="5"/>
          <a:chExt cx="116" cy="73"/>
        </a:xfrm>
      </xdr:grpSpPr>
      <xdr:sp macro="" textlink="">
        <xdr:nvSpPr>
          <xdr:cNvPr id="194768" name="AutoShape 2">
            <a:extLst>
              <a:ext uri="{FF2B5EF4-FFF2-40B4-BE49-F238E27FC236}">
                <a16:creationId xmlns:a16="http://schemas.microsoft.com/office/drawing/2014/main" id="{00000000-0008-0000-0800-0000D0F8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8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195860" name="Group 1">
          <a:hlinkClick xmlns:r="http://schemas.openxmlformats.org/officeDocument/2006/relationships" r:id="rId1" tooltip="Click for Next Attachment"/>
          <a:extLst>
            <a:ext uri="{FF2B5EF4-FFF2-40B4-BE49-F238E27FC236}">
              <a16:creationId xmlns:a16="http://schemas.microsoft.com/office/drawing/2014/main" id="{00000000-0008-0000-0900-000014FD0200}"/>
            </a:ext>
          </a:extLst>
        </xdr:cNvPr>
        <xdr:cNvGrpSpPr>
          <a:grpSpLocks/>
        </xdr:cNvGrpSpPr>
      </xdr:nvGrpSpPr>
      <xdr:grpSpPr bwMode="auto">
        <a:xfrm>
          <a:off x="7600950" y="47625"/>
          <a:ext cx="1104900" cy="838200"/>
          <a:chOff x="738" y="5"/>
          <a:chExt cx="116" cy="73"/>
        </a:xfrm>
      </xdr:grpSpPr>
      <xdr:sp macro="" textlink="">
        <xdr:nvSpPr>
          <xdr:cNvPr id="195862" name="AutoShape 2">
            <a:extLst>
              <a:ext uri="{FF2B5EF4-FFF2-40B4-BE49-F238E27FC236}">
                <a16:creationId xmlns:a16="http://schemas.microsoft.com/office/drawing/2014/main" id="{00000000-0008-0000-0900-000016FD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hlinkClick xmlns:r="http://schemas.openxmlformats.org/officeDocument/2006/relationships" r:id="rId2"/>
            <a:extLst>
              <a:ext uri="{FF2B5EF4-FFF2-40B4-BE49-F238E27FC236}">
                <a16:creationId xmlns:a16="http://schemas.microsoft.com/office/drawing/2014/main" id="{00000000-0008-0000-0900-0000032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24</xdr:row>
      <xdr:rowOff>0</xdr:rowOff>
    </xdr:from>
    <xdr:to>
      <xdr:col>4</xdr:col>
      <xdr:colOff>899218</xdr:colOff>
      <xdr:row>25</xdr:row>
      <xdr:rowOff>0</xdr:rowOff>
    </xdr:to>
    <xdr:sp macro="" textlink="">
      <xdr:nvSpPr>
        <xdr:cNvPr id="9236" name="Text Box 20">
          <a:extLst>
            <a:ext uri="{FF2B5EF4-FFF2-40B4-BE49-F238E27FC236}">
              <a16:creationId xmlns:a16="http://schemas.microsoft.com/office/drawing/2014/main" id="{00000000-0008-0000-0900-000014240000}"/>
            </a:ext>
          </a:extLst>
        </xdr:cNvPr>
        <xdr:cNvSpPr txBox="1">
          <a:spLocks noChangeArrowheads="1"/>
        </xdr:cNvSpPr>
      </xdr:nvSpPr>
      <xdr:spPr bwMode="auto">
        <a:xfrm>
          <a:off x="4295775" y="5810250"/>
          <a:ext cx="2085975" cy="3048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23</xdr:row>
          <xdr:rowOff>257175</xdr:rowOff>
        </xdr:from>
        <xdr:to>
          <xdr:col>4</xdr:col>
          <xdr:colOff>1219200</xdr:colOff>
          <xdr:row>31</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9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109430" name="Group 1">
          <a:hlinkClick xmlns:r="http://schemas.openxmlformats.org/officeDocument/2006/relationships" r:id="rId1" tooltip="Click for Next Attachment"/>
          <a:extLst>
            <a:ext uri="{FF2B5EF4-FFF2-40B4-BE49-F238E27FC236}">
              <a16:creationId xmlns:a16="http://schemas.microsoft.com/office/drawing/2014/main" id="{00000000-0008-0000-0A00-000076AB0100}"/>
            </a:ext>
          </a:extLst>
        </xdr:cNvPr>
        <xdr:cNvGrpSpPr>
          <a:grpSpLocks/>
        </xdr:cNvGrpSpPr>
      </xdr:nvGrpSpPr>
      <xdr:grpSpPr bwMode="auto">
        <a:xfrm>
          <a:off x="7724775" y="47625"/>
          <a:ext cx="1104900" cy="838200"/>
          <a:chOff x="738" y="5"/>
          <a:chExt cx="116" cy="73"/>
        </a:xfrm>
      </xdr:grpSpPr>
      <xdr:sp macro="" textlink="">
        <xdr:nvSpPr>
          <xdr:cNvPr id="109432" name="AutoShape 2">
            <a:extLst>
              <a:ext uri="{FF2B5EF4-FFF2-40B4-BE49-F238E27FC236}">
                <a16:creationId xmlns:a16="http://schemas.microsoft.com/office/drawing/2014/main" id="{00000000-0008-0000-0A00-000078A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A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24</xdr:row>
      <xdr:rowOff>0</xdr:rowOff>
    </xdr:from>
    <xdr:to>
      <xdr:col>4</xdr:col>
      <xdr:colOff>899223</xdr:colOff>
      <xdr:row>25</xdr:row>
      <xdr:rowOff>0</xdr:rowOff>
    </xdr:to>
    <xdr:sp macro="" textlink="">
      <xdr:nvSpPr>
        <xdr:cNvPr id="5" name="Text Box 20">
          <a:extLst>
            <a:ext uri="{FF2B5EF4-FFF2-40B4-BE49-F238E27FC236}">
              <a16:creationId xmlns:a16="http://schemas.microsoft.com/office/drawing/2014/main" id="{00000000-0008-0000-0A00-000005000000}"/>
            </a:ext>
          </a:extLst>
        </xdr:cNvPr>
        <xdr:cNvSpPr txBox="1">
          <a:spLocks noChangeArrowheads="1"/>
        </xdr:cNvSpPr>
      </xdr:nvSpPr>
      <xdr:spPr bwMode="auto">
        <a:xfrm>
          <a:off x="4638675" y="5753100"/>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23</xdr:row>
          <xdr:rowOff>257175</xdr:rowOff>
        </xdr:from>
        <xdr:to>
          <xdr:col>4</xdr:col>
          <xdr:colOff>1219200</xdr:colOff>
          <xdr:row>31</xdr:row>
          <xdr:rowOff>95250</xdr:rowOff>
        </xdr:to>
        <xdr:sp macro="" textlink="">
          <xdr:nvSpPr>
            <xdr:cNvPr id="108545" name="Check Box 1" hidden="1">
              <a:extLst>
                <a:ext uri="{63B3BB69-23CF-44E3-9099-C40C66FF867C}">
                  <a14:compatExt spid="_x0000_s108545"/>
                </a:ext>
                <a:ext uri="{FF2B5EF4-FFF2-40B4-BE49-F238E27FC236}">
                  <a16:creationId xmlns:a16="http://schemas.microsoft.com/office/drawing/2014/main" id="{00000000-0008-0000-0A00-000001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495300</xdr:rowOff>
    </xdr:to>
    <xdr:grpSp>
      <xdr:nvGrpSpPr>
        <xdr:cNvPr id="196884" name="Group 1">
          <a:hlinkClick xmlns:r="http://schemas.openxmlformats.org/officeDocument/2006/relationships" r:id="rId1" tooltip="Click for Next Attachment"/>
          <a:extLst>
            <a:ext uri="{FF2B5EF4-FFF2-40B4-BE49-F238E27FC236}">
              <a16:creationId xmlns:a16="http://schemas.microsoft.com/office/drawing/2014/main" id="{00000000-0008-0000-0B00-000014010300}"/>
            </a:ext>
          </a:extLst>
        </xdr:cNvPr>
        <xdr:cNvGrpSpPr>
          <a:grpSpLocks/>
        </xdr:cNvGrpSpPr>
      </xdr:nvGrpSpPr>
      <xdr:grpSpPr bwMode="auto">
        <a:xfrm>
          <a:off x="7810500" y="47625"/>
          <a:ext cx="1104900" cy="790575"/>
          <a:chOff x="738" y="5"/>
          <a:chExt cx="116" cy="73"/>
        </a:xfrm>
      </xdr:grpSpPr>
      <xdr:sp macro="" textlink="">
        <xdr:nvSpPr>
          <xdr:cNvPr id="196886" name="AutoShape 2">
            <a:extLst>
              <a:ext uri="{FF2B5EF4-FFF2-40B4-BE49-F238E27FC236}">
                <a16:creationId xmlns:a16="http://schemas.microsoft.com/office/drawing/2014/main" id="{00000000-0008-0000-0B00-00001601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2" tooltip="Click for Next Attachment"/>
            <a:extLst>
              <a:ext uri="{FF2B5EF4-FFF2-40B4-BE49-F238E27FC236}">
                <a16:creationId xmlns:a16="http://schemas.microsoft.com/office/drawing/2014/main" id="{00000000-0008-0000-0B00-000003280000}"/>
              </a:ext>
            </a:extLst>
          </xdr:cNvPr>
          <xdr:cNvSpPr txBox="1">
            <a:spLocks noChangeArrowheads="1"/>
          </xdr:cNvSpPr>
        </xdr:nvSpPr>
        <xdr:spPr bwMode="auto">
          <a:xfrm>
            <a:off x="753" y="18"/>
            <a:ext cx="98" cy="4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2251669</xdr:colOff>
      <xdr:row>22</xdr:row>
      <xdr:rowOff>0</xdr:rowOff>
    </xdr:to>
    <xdr:sp macro="" textlink="">
      <xdr:nvSpPr>
        <xdr:cNvPr id="10255" name="Text Box 15">
          <a:extLst>
            <a:ext uri="{FF2B5EF4-FFF2-40B4-BE49-F238E27FC236}">
              <a16:creationId xmlns:a16="http://schemas.microsoft.com/office/drawing/2014/main" id="{00000000-0008-0000-0B00-00000F28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B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495300</xdr:rowOff>
    </xdr:to>
    <xdr:grpSp>
      <xdr:nvGrpSpPr>
        <xdr:cNvPr id="197908" name="Group 1">
          <a:hlinkClick xmlns:r="http://schemas.openxmlformats.org/officeDocument/2006/relationships" r:id="rId1" tooltip="Click for Next Attachment"/>
          <a:extLst>
            <a:ext uri="{FF2B5EF4-FFF2-40B4-BE49-F238E27FC236}">
              <a16:creationId xmlns:a16="http://schemas.microsoft.com/office/drawing/2014/main" id="{00000000-0008-0000-0C00-000014050300}"/>
            </a:ext>
          </a:extLst>
        </xdr:cNvPr>
        <xdr:cNvGrpSpPr>
          <a:grpSpLocks/>
        </xdr:cNvGrpSpPr>
      </xdr:nvGrpSpPr>
      <xdr:grpSpPr bwMode="auto">
        <a:xfrm>
          <a:off x="7781925" y="47625"/>
          <a:ext cx="1104900" cy="790575"/>
          <a:chOff x="738" y="5"/>
          <a:chExt cx="116" cy="73"/>
        </a:xfrm>
      </xdr:grpSpPr>
      <xdr:sp macro="" textlink="">
        <xdr:nvSpPr>
          <xdr:cNvPr id="197910" name="AutoShape 2">
            <a:extLst>
              <a:ext uri="{FF2B5EF4-FFF2-40B4-BE49-F238E27FC236}">
                <a16:creationId xmlns:a16="http://schemas.microsoft.com/office/drawing/2014/main" id="{00000000-0008-0000-0C00-00001605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tooltip="Click for Next Attachment"/>
            <a:extLst>
              <a:ext uri="{FF2B5EF4-FFF2-40B4-BE49-F238E27FC236}">
                <a16:creationId xmlns:a16="http://schemas.microsoft.com/office/drawing/2014/main" id="{00000000-0008-0000-0C00-000004000000}"/>
              </a:ext>
            </a:extLst>
          </xdr:cNvPr>
          <xdr:cNvSpPr txBox="1">
            <a:spLocks noChangeArrowheads="1"/>
          </xdr:cNvSpPr>
        </xdr:nvSpPr>
        <xdr:spPr bwMode="auto">
          <a:xfrm>
            <a:off x="753" y="18"/>
            <a:ext cx="98" cy="4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2249766</xdr:colOff>
      <xdr:row>22</xdr:row>
      <xdr:rowOff>0</xdr:rowOff>
    </xdr:to>
    <xdr:sp macro="" textlink="">
      <xdr:nvSpPr>
        <xdr:cNvPr id="5" name="Text Box 15">
          <a:extLst>
            <a:ext uri="{FF2B5EF4-FFF2-40B4-BE49-F238E27FC236}">
              <a16:creationId xmlns:a16="http://schemas.microsoft.com/office/drawing/2014/main" id="{00000000-0008-0000-0C00-000005000000}"/>
            </a:ext>
          </a:extLst>
        </xdr:cNvPr>
        <xdr:cNvSpPr txBox="1">
          <a:spLocks noChangeArrowheads="1"/>
        </xdr:cNvSpPr>
      </xdr:nvSpPr>
      <xdr:spPr bwMode="auto">
        <a:xfrm>
          <a:off x="4248151" y="6000750"/>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57345" name="Check Box 1" hidden="1">
              <a:extLst>
                <a:ext uri="{63B3BB69-23CF-44E3-9099-C40C66FF867C}">
                  <a14:compatExt spid="_x0000_s57345"/>
                </a:ext>
                <a:ext uri="{FF2B5EF4-FFF2-40B4-BE49-F238E27FC236}">
                  <a16:creationId xmlns:a16="http://schemas.microsoft.com/office/drawing/2014/main" id="{00000000-0008-0000-0C00-000001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198863" name="Group 1">
          <a:hlinkClick xmlns:r="http://schemas.openxmlformats.org/officeDocument/2006/relationships" r:id="rId1" tooltip="Click for Next Attachment"/>
          <a:extLst>
            <a:ext uri="{FF2B5EF4-FFF2-40B4-BE49-F238E27FC236}">
              <a16:creationId xmlns:a16="http://schemas.microsoft.com/office/drawing/2014/main" id="{00000000-0008-0000-0D00-0000CF080300}"/>
            </a:ext>
          </a:extLst>
        </xdr:cNvPr>
        <xdr:cNvGrpSpPr>
          <a:grpSpLocks/>
        </xdr:cNvGrpSpPr>
      </xdr:nvGrpSpPr>
      <xdr:grpSpPr bwMode="auto">
        <a:xfrm>
          <a:off x="7820025" y="28575"/>
          <a:ext cx="1104900" cy="695325"/>
          <a:chOff x="738" y="5"/>
          <a:chExt cx="116" cy="73"/>
        </a:xfrm>
      </xdr:grpSpPr>
      <xdr:sp macro="" textlink="">
        <xdr:nvSpPr>
          <xdr:cNvPr id="198864" name="AutoShape 2">
            <a:extLst>
              <a:ext uri="{FF2B5EF4-FFF2-40B4-BE49-F238E27FC236}">
                <a16:creationId xmlns:a16="http://schemas.microsoft.com/office/drawing/2014/main" id="{00000000-0008-0000-0D00-0000D008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20483" name="Text Box 3">
            <a:hlinkClick xmlns:r="http://schemas.openxmlformats.org/officeDocument/2006/relationships" r:id="rId2"/>
            <a:extLst>
              <a:ext uri="{FF2B5EF4-FFF2-40B4-BE49-F238E27FC236}">
                <a16:creationId xmlns:a16="http://schemas.microsoft.com/office/drawing/2014/main" id="{00000000-0008-0000-0D00-0000035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47624</xdr:rowOff>
    </xdr:from>
    <xdr:to>
      <xdr:col>6</xdr:col>
      <xdr:colOff>57150</xdr:colOff>
      <xdr:row>2</xdr:row>
      <xdr:rowOff>571499</xdr:rowOff>
    </xdr:to>
    <xdr:grpSp>
      <xdr:nvGrpSpPr>
        <xdr:cNvPr id="199887" name="Group 1">
          <a:hlinkClick xmlns:r="http://schemas.openxmlformats.org/officeDocument/2006/relationships" r:id="rId1" tooltip="Click for Next Attachment"/>
          <a:extLst>
            <a:ext uri="{FF2B5EF4-FFF2-40B4-BE49-F238E27FC236}">
              <a16:creationId xmlns:a16="http://schemas.microsoft.com/office/drawing/2014/main" id="{00000000-0008-0000-0E00-0000CF0C0300}"/>
            </a:ext>
          </a:extLst>
        </xdr:cNvPr>
        <xdr:cNvGrpSpPr>
          <a:grpSpLocks/>
        </xdr:cNvGrpSpPr>
      </xdr:nvGrpSpPr>
      <xdr:grpSpPr bwMode="auto">
        <a:xfrm>
          <a:off x="8829675" y="47624"/>
          <a:ext cx="1381125" cy="923925"/>
          <a:chOff x="738" y="5"/>
          <a:chExt cx="116" cy="73"/>
        </a:xfrm>
      </xdr:grpSpPr>
      <xdr:sp macro="" textlink="">
        <xdr:nvSpPr>
          <xdr:cNvPr id="199888" name="AutoShape 2">
            <a:extLst>
              <a:ext uri="{FF2B5EF4-FFF2-40B4-BE49-F238E27FC236}">
                <a16:creationId xmlns:a16="http://schemas.microsoft.com/office/drawing/2014/main" id="{00000000-0008-0000-0E00-0000D00C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E00-000004000000}"/>
              </a:ext>
            </a:extLst>
          </xdr:cNvPr>
          <xdr:cNvSpPr txBox="1">
            <a:spLocks noChangeArrowheads="1"/>
          </xdr:cNvSpPr>
        </xdr:nvSpPr>
        <xdr:spPr bwMode="auto">
          <a:xfrm>
            <a:off x="753" y="24"/>
            <a:ext cx="94"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571500</xdr:rowOff>
    </xdr:to>
    <xdr:grpSp>
      <xdr:nvGrpSpPr>
        <xdr:cNvPr id="200911" name="Group 1">
          <a:hlinkClick xmlns:r="http://schemas.openxmlformats.org/officeDocument/2006/relationships" r:id="rId1" tooltip="Click for Next Attachment"/>
          <a:extLst>
            <a:ext uri="{FF2B5EF4-FFF2-40B4-BE49-F238E27FC236}">
              <a16:creationId xmlns:a16="http://schemas.microsoft.com/office/drawing/2014/main" id="{00000000-0008-0000-0F00-0000CF100300}"/>
            </a:ext>
          </a:extLst>
        </xdr:cNvPr>
        <xdr:cNvGrpSpPr>
          <a:grpSpLocks/>
        </xdr:cNvGrpSpPr>
      </xdr:nvGrpSpPr>
      <xdr:grpSpPr bwMode="auto">
        <a:xfrm>
          <a:off x="7953375" y="47625"/>
          <a:ext cx="1104900" cy="923925"/>
          <a:chOff x="738" y="5"/>
          <a:chExt cx="116" cy="73"/>
        </a:xfrm>
      </xdr:grpSpPr>
      <xdr:sp macro="" textlink="">
        <xdr:nvSpPr>
          <xdr:cNvPr id="200912" name="AutoShape 2">
            <a:extLst>
              <a:ext uri="{FF2B5EF4-FFF2-40B4-BE49-F238E27FC236}">
                <a16:creationId xmlns:a16="http://schemas.microsoft.com/office/drawing/2014/main" id="{00000000-0008-0000-0F00-0000D010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F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201935" name="Group 1">
          <a:hlinkClick xmlns:r="http://schemas.openxmlformats.org/officeDocument/2006/relationships" r:id="rId1" tooltip="Click for Next Attachment"/>
          <a:extLst>
            <a:ext uri="{FF2B5EF4-FFF2-40B4-BE49-F238E27FC236}">
              <a16:creationId xmlns:a16="http://schemas.microsoft.com/office/drawing/2014/main" id="{00000000-0008-0000-1000-0000CF140300}"/>
            </a:ext>
          </a:extLst>
        </xdr:cNvPr>
        <xdr:cNvGrpSpPr>
          <a:grpSpLocks/>
        </xdr:cNvGrpSpPr>
      </xdr:nvGrpSpPr>
      <xdr:grpSpPr bwMode="auto">
        <a:xfrm>
          <a:off x="7543800" y="38100"/>
          <a:ext cx="1104900" cy="695325"/>
          <a:chOff x="738" y="5"/>
          <a:chExt cx="116" cy="73"/>
        </a:xfrm>
      </xdr:grpSpPr>
      <xdr:sp macro="" textlink="">
        <xdr:nvSpPr>
          <xdr:cNvPr id="201936" name="AutoShape 2">
            <a:extLst>
              <a:ext uri="{FF2B5EF4-FFF2-40B4-BE49-F238E27FC236}">
                <a16:creationId xmlns:a16="http://schemas.microsoft.com/office/drawing/2014/main" id="{00000000-0008-0000-1000-0000D014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1000-0000033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202959" name="Group 1">
          <a:hlinkClick xmlns:r="http://schemas.openxmlformats.org/officeDocument/2006/relationships" r:id="rId1" tooltip="Click for Next Attachment"/>
          <a:extLst>
            <a:ext uri="{FF2B5EF4-FFF2-40B4-BE49-F238E27FC236}">
              <a16:creationId xmlns:a16="http://schemas.microsoft.com/office/drawing/2014/main" id="{00000000-0008-0000-1100-0000CF180300}"/>
            </a:ext>
          </a:extLst>
        </xdr:cNvPr>
        <xdr:cNvGrpSpPr>
          <a:grpSpLocks/>
        </xdr:cNvGrpSpPr>
      </xdr:nvGrpSpPr>
      <xdr:grpSpPr bwMode="auto">
        <a:xfrm>
          <a:off x="8077200" y="57150"/>
          <a:ext cx="1104900" cy="733425"/>
          <a:chOff x="738" y="5"/>
          <a:chExt cx="116" cy="73"/>
        </a:xfrm>
      </xdr:grpSpPr>
      <xdr:sp macro="" textlink="">
        <xdr:nvSpPr>
          <xdr:cNvPr id="202960" name="AutoShape 2">
            <a:extLst>
              <a:ext uri="{FF2B5EF4-FFF2-40B4-BE49-F238E27FC236}">
                <a16:creationId xmlns:a16="http://schemas.microsoft.com/office/drawing/2014/main" id="{00000000-0008-0000-1100-0000D018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1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142875</xdr:colOff>
      <xdr:row>0</xdr:row>
      <xdr:rowOff>142875</xdr:rowOff>
    </xdr:from>
    <xdr:to>
      <xdr:col>9</xdr:col>
      <xdr:colOff>428625</xdr:colOff>
      <xdr:row>3</xdr:row>
      <xdr:rowOff>19050</xdr:rowOff>
    </xdr:to>
    <xdr:grpSp>
      <xdr:nvGrpSpPr>
        <xdr:cNvPr id="204121" name="Group 1">
          <a:hlinkClick xmlns:r="http://schemas.openxmlformats.org/officeDocument/2006/relationships" r:id="rId1" tooltip="Click for Next Attachment"/>
          <a:extLst>
            <a:ext uri="{FF2B5EF4-FFF2-40B4-BE49-F238E27FC236}">
              <a16:creationId xmlns:a16="http://schemas.microsoft.com/office/drawing/2014/main" id="{00000000-0008-0000-1200-0000591D0300}"/>
            </a:ext>
          </a:extLst>
        </xdr:cNvPr>
        <xdr:cNvGrpSpPr>
          <a:grpSpLocks/>
        </xdr:cNvGrpSpPr>
      </xdr:nvGrpSpPr>
      <xdr:grpSpPr bwMode="auto">
        <a:xfrm>
          <a:off x="8553450" y="142875"/>
          <a:ext cx="1333500" cy="1238250"/>
          <a:chOff x="738" y="5"/>
          <a:chExt cx="116" cy="73"/>
        </a:xfrm>
      </xdr:grpSpPr>
      <xdr:sp macro="" textlink="">
        <xdr:nvSpPr>
          <xdr:cNvPr id="204124" name="AutoShape 2">
            <a:extLst>
              <a:ext uri="{FF2B5EF4-FFF2-40B4-BE49-F238E27FC236}">
                <a16:creationId xmlns:a16="http://schemas.microsoft.com/office/drawing/2014/main" id="{00000000-0008-0000-1200-00005C1D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363" name="Text Box 3">
            <a:extLst>
              <a:ext uri="{FF2B5EF4-FFF2-40B4-BE49-F238E27FC236}">
                <a16:creationId xmlns:a16="http://schemas.microsoft.com/office/drawing/2014/main" id="{00000000-0008-0000-1200-0000033C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0</xdr:col>
      <xdr:colOff>1097281</xdr:colOff>
      <xdr:row>13</xdr:row>
      <xdr:rowOff>0</xdr:rowOff>
    </xdr:from>
    <xdr:to>
      <xdr:col>1</xdr:col>
      <xdr:colOff>1729748</xdr:colOff>
      <xdr:row>13</xdr:row>
      <xdr:rowOff>0</xdr:rowOff>
    </xdr:to>
    <xdr:sp macro="" textlink="">
      <xdr:nvSpPr>
        <xdr:cNvPr id="7" name="Rectangle 6">
          <a:extLst>
            <a:ext uri="{FF2B5EF4-FFF2-40B4-BE49-F238E27FC236}">
              <a16:creationId xmlns:a16="http://schemas.microsoft.com/office/drawing/2014/main" id="{00000000-0008-0000-1200-000007000000}"/>
            </a:ext>
          </a:extLst>
        </xdr:cNvPr>
        <xdr:cNvSpPr/>
      </xdr:nvSpPr>
      <xdr:spPr>
        <a:xfrm>
          <a:off x="1095376" y="7110150"/>
          <a:ext cx="1800224" cy="36459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twoCellAnchor>
    <xdr:from>
      <xdr:col>0</xdr:col>
      <xdr:colOff>1097281</xdr:colOff>
      <xdr:row>13</xdr:row>
      <xdr:rowOff>0</xdr:rowOff>
    </xdr:from>
    <xdr:to>
      <xdr:col>1</xdr:col>
      <xdr:colOff>1729748</xdr:colOff>
      <xdr:row>13</xdr:row>
      <xdr:rowOff>0</xdr:rowOff>
    </xdr:to>
    <xdr:sp macro="" textlink="">
      <xdr:nvSpPr>
        <xdr:cNvPr id="6" name="Rectangle 5">
          <a:extLst>
            <a:ext uri="{FF2B5EF4-FFF2-40B4-BE49-F238E27FC236}">
              <a16:creationId xmlns:a16="http://schemas.microsoft.com/office/drawing/2014/main" id="{00000000-0008-0000-1200-000006000000}"/>
            </a:ext>
          </a:extLst>
        </xdr:cNvPr>
        <xdr:cNvSpPr/>
      </xdr:nvSpPr>
      <xdr:spPr>
        <a:xfrm>
          <a:off x="1095376" y="6957750"/>
          <a:ext cx="1800224" cy="36459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333375</xdr:rowOff>
    </xdr:to>
    <xdr:grpSp>
      <xdr:nvGrpSpPr>
        <xdr:cNvPr id="205007" name="Group 1">
          <a:hlinkClick xmlns:r="http://schemas.openxmlformats.org/officeDocument/2006/relationships" r:id="rId1" tooltip="Click for Next Attachment"/>
          <a:extLst>
            <a:ext uri="{FF2B5EF4-FFF2-40B4-BE49-F238E27FC236}">
              <a16:creationId xmlns:a16="http://schemas.microsoft.com/office/drawing/2014/main" id="{00000000-0008-0000-1300-0000CF200300}"/>
            </a:ext>
          </a:extLst>
        </xdr:cNvPr>
        <xdr:cNvGrpSpPr>
          <a:grpSpLocks/>
        </xdr:cNvGrpSpPr>
      </xdr:nvGrpSpPr>
      <xdr:grpSpPr bwMode="auto">
        <a:xfrm>
          <a:off x="7915275" y="47625"/>
          <a:ext cx="1104900" cy="704850"/>
          <a:chOff x="738" y="5"/>
          <a:chExt cx="116" cy="73"/>
        </a:xfrm>
      </xdr:grpSpPr>
      <xdr:sp macro="" textlink="">
        <xdr:nvSpPr>
          <xdr:cNvPr id="205008" name="AutoShape 2">
            <a:extLst>
              <a:ext uri="{FF2B5EF4-FFF2-40B4-BE49-F238E27FC236}">
                <a16:creationId xmlns:a16="http://schemas.microsoft.com/office/drawing/2014/main" id="{00000000-0008-0000-1300-0000D020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13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333375</xdr:rowOff>
    </xdr:to>
    <xdr:grpSp>
      <xdr:nvGrpSpPr>
        <xdr:cNvPr id="206031" name="Group 1">
          <a:hlinkClick xmlns:r="http://schemas.openxmlformats.org/officeDocument/2006/relationships" r:id="rId1" tooltip="Click for Integrity Pact"/>
          <a:extLst>
            <a:ext uri="{FF2B5EF4-FFF2-40B4-BE49-F238E27FC236}">
              <a16:creationId xmlns:a16="http://schemas.microsoft.com/office/drawing/2014/main" id="{00000000-0008-0000-1400-0000CF240300}"/>
            </a:ext>
          </a:extLst>
        </xdr:cNvPr>
        <xdr:cNvGrpSpPr>
          <a:grpSpLocks/>
        </xdr:cNvGrpSpPr>
      </xdr:nvGrpSpPr>
      <xdr:grpSpPr bwMode="auto">
        <a:xfrm>
          <a:off x="7248525" y="47625"/>
          <a:ext cx="1104900" cy="704850"/>
          <a:chOff x="738" y="5"/>
          <a:chExt cx="116" cy="73"/>
        </a:xfrm>
      </xdr:grpSpPr>
      <xdr:sp macro="" textlink="">
        <xdr:nvSpPr>
          <xdr:cNvPr id="206032" name="AutoShape 2">
            <a:extLst>
              <a:ext uri="{FF2B5EF4-FFF2-40B4-BE49-F238E27FC236}">
                <a16:creationId xmlns:a16="http://schemas.microsoft.com/office/drawing/2014/main" id="{00000000-0008-0000-1400-0000D024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4</xdr:col>
      <xdr:colOff>295275</xdr:colOff>
      <xdr:row>21</xdr:row>
      <xdr:rowOff>0</xdr:rowOff>
    </xdr:from>
    <xdr:to>
      <xdr:col>6</xdr:col>
      <xdr:colOff>180975</xdr:colOff>
      <xdr:row>22</xdr:row>
      <xdr:rowOff>0</xdr:rowOff>
    </xdr:to>
    <xdr:grpSp>
      <xdr:nvGrpSpPr>
        <xdr:cNvPr id="207262" name="Group 1">
          <a:hlinkClick xmlns:r="http://schemas.openxmlformats.org/officeDocument/2006/relationships" r:id="rId1" tooltip="Click for Next Attachment"/>
          <a:extLst>
            <a:ext uri="{FF2B5EF4-FFF2-40B4-BE49-F238E27FC236}">
              <a16:creationId xmlns:a16="http://schemas.microsoft.com/office/drawing/2014/main" id="{00000000-0008-0000-1500-00009E290300}"/>
            </a:ext>
          </a:extLst>
        </xdr:cNvPr>
        <xdr:cNvGrpSpPr>
          <a:grpSpLocks/>
        </xdr:cNvGrpSpPr>
      </xdr:nvGrpSpPr>
      <xdr:grpSpPr bwMode="auto">
        <a:xfrm>
          <a:off x="8420100" y="10896600"/>
          <a:ext cx="1104900" cy="400050"/>
          <a:chOff x="738" y="5"/>
          <a:chExt cx="116" cy="73"/>
        </a:xfrm>
      </xdr:grpSpPr>
      <xdr:sp macro="" textlink="">
        <xdr:nvSpPr>
          <xdr:cNvPr id="207266" name="AutoShape 2">
            <a:extLst>
              <a:ext uri="{FF2B5EF4-FFF2-40B4-BE49-F238E27FC236}">
                <a16:creationId xmlns:a16="http://schemas.microsoft.com/office/drawing/2014/main" id="{00000000-0008-0000-1500-0000A229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500-000004000000}"/>
              </a:ext>
            </a:extLst>
          </xdr:cNvPr>
          <xdr:cNvSpPr txBox="1">
            <a:spLocks noChangeArrowheads="1"/>
          </xdr:cNvSpPr>
        </xdr:nvSpPr>
        <xdr:spPr bwMode="auto">
          <a:xfrm>
            <a:off x="753" y="22"/>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1</xdr:row>
      <xdr:rowOff>0</xdr:rowOff>
    </xdr:from>
    <xdr:to>
      <xdr:col>6</xdr:col>
      <xdr:colOff>495300</xdr:colOff>
      <xdr:row>2</xdr:row>
      <xdr:rowOff>342900</xdr:rowOff>
    </xdr:to>
    <xdr:grpSp>
      <xdr:nvGrpSpPr>
        <xdr:cNvPr id="207263" name="Group 7">
          <a:hlinkClick xmlns:r="http://schemas.openxmlformats.org/officeDocument/2006/relationships" r:id="rId1" tooltip="Click for Next Attachment"/>
          <a:extLst>
            <a:ext uri="{FF2B5EF4-FFF2-40B4-BE49-F238E27FC236}">
              <a16:creationId xmlns:a16="http://schemas.microsoft.com/office/drawing/2014/main" id="{00000000-0008-0000-1500-00009F290300}"/>
            </a:ext>
          </a:extLst>
        </xdr:cNvPr>
        <xdr:cNvGrpSpPr>
          <a:grpSpLocks/>
        </xdr:cNvGrpSpPr>
      </xdr:nvGrpSpPr>
      <xdr:grpSpPr bwMode="auto">
        <a:xfrm>
          <a:off x="8734425" y="352425"/>
          <a:ext cx="1104900" cy="904875"/>
          <a:chOff x="738" y="5"/>
          <a:chExt cx="116" cy="73"/>
        </a:xfrm>
      </xdr:grpSpPr>
      <xdr:sp macro="" textlink="">
        <xdr:nvSpPr>
          <xdr:cNvPr id="207264" name="AutoShape 2">
            <a:extLst>
              <a:ext uri="{FF2B5EF4-FFF2-40B4-BE49-F238E27FC236}">
                <a16:creationId xmlns:a16="http://schemas.microsoft.com/office/drawing/2014/main" id="{00000000-0008-0000-1500-0000A029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hlinkClick xmlns:r="http://schemas.openxmlformats.org/officeDocument/2006/relationships" r:id="rId1" tooltip="Click for Next Attachment"/>
            <a:extLst>
              <a:ext uri="{FF2B5EF4-FFF2-40B4-BE49-F238E27FC236}">
                <a16:creationId xmlns:a16="http://schemas.microsoft.com/office/drawing/2014/main" id="{00000000-0008-0000-1500-00000A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1123950</xdr:colOff>
          <xdr:row>62</xdr:row>
          <xdr:rowOff>19050</xdr:rowOff>
        </xdr:from>
        <xdr:to>
          <xdr:col>2</xdr:col>
          <xdr:colOff>752475</xdr:colOff>
          <xdr:row>62</xdr:row>
          <xdr:rowOff>228600</xdr:rowOff>
        </xdr:to>
        <xdr:sp macro="" textlink="">
          <xdr:nvSpPr>
            <xdr:cNvPr id="3084" name="Option Button 12" hidden="1">
              <a:extLst>
                <a:ext uri="{63B3BB69-23CF-44E3-9099-C40C66FF867C}">
                  <a14:compatExt spid="_x0000_s3084"/>
                </a:ext>
                <a:ext uri="{FF2B5EF4-FFF2-40B4-BE49-F238E27FC236}">
                  <a16:creationId xmlns:a16="http://schemas.microsoft.com/office/drawing/2014/main" id="{00000000-0008-0000-1600-00000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62</xdr:row>
          <xdr:rowOff>19050</xdr:rowOff>
        </xdr:from>
        <xdr:to>
          <xdr:col>3</xdr:col>
          <xdr:colOff>219075</xdr:colOff>
          <xdr:row>62</xdr:row>
          <xdr:rowOff>228600</xdr:rowOff>
        </xdr:to>
        <xdr:sp macro="" textlink="">
          <xdr:nvSpPr>
            <xdr:cNvPr id="3085" name="Option Button 13" hidden="1">
              <a:extLst>
                <a:ext uri="{63B3BB69-23CF-44E3-9099-C40C66FF867C}">
                  <a14:compatExt spid="_x0000_s3085"/>
                </a:ext>
                <a:ext uri="{FF2B5EF4-FFF2-40B4-BE49-F238E27FC236}">
                  <a16:creationId xmlns:a16="http://schemas.microsoft.com/office/drawing/2014/main" id="{00000000-0008-0000-1600-00000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Current Account</a:t>
              </a:r>
            </a:p>
          </xdr:txBody>
        </xdr:sp>
        <xdr:clientData/>
      </xdr:twoCellAnchor>
    </mc:Choice>
    <mc:Fallback/>
  </mc:AlternateContent>
  <xdr:twoCellAnchor>
    <xdr:from>
      <xdr:col>5</xdr:col>
      <xdr:colOff>276225</xdr:colOff>
      <xdr:row>0</xdr:row>
      <xdr:rowOff>57150</xdr:rowOff>
    </xdr:from>
    <xdr:to>
      <xdr:col>8</xdr:col>
      <xdr:colOff>276225</xdr:colOff>
      <xdr:row>2</xdr:row>
      <xdr:rowOff>542925</xdr:rowOff>
    </xdr:to>
    <xdr:grpSp>
      <xdr:nvGrpSpPr>
        <xdr:cNvPr id="177592" name="Group 2">
          <a:hlinkClick xmlns:r="http://schemas.openxmlformats.org/officeDocument/2006/relationships" r:id="rId1" tooltip="Click for Next Attachment"/>
          <a:extLst>
            <a:ext uri="{FF2B5EF4-FFF2-40B4-BE49-F238E27FC236}">
              <a16:creationId xmlns:a16="http://schemas.microsoft.com/office/drawing/2014/main" id="{00000000-0008-0000-1600-0000B8B50200}"/>
            </a:ext>
          </a:extLst>
        </xdr:cNvPr>
        <xdr:cNvGrpSpPr>
          <a:grpSpLocks/>
        </xdr:cNvGrpSpPr>
      </xdr:nvGrpSpPr>
      <xdr:grpSpPr bwMode="auto">
        <a:xfrm>
          <a:off x="8467725" y="57150"/>
          <a:ext cx="1219200" cy="847725"/>
          <a:chOff x="738" y="5"/>
          <a:chExt cx="116" cy="73"/>
        </a:xfrm>
      </xdr:grpSpPr>
      <xdr:sp macro="" textlink="">
        <xdr:nvSpPr>
          <xdr:cNvPr id="177593" name="AutoShape 3">
            <a:extLst>
              <a:ext uri="{FF2B5EF4-FFF2-40B4-BE49-F238E27FC236}">
                <a16:creationId xmlns:a16="http://schemas.microsoft.com/office/drawing/2014/main" id="{00000000-0008-0000-1600-0000B9B5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 name="Text Box 4">
            <a:hlinkClick xmlns:r="http://schemas.openxmlformats.org/officeDocument/2006/relationships" r:id="rId1"/>
            <a:extLst>
              <a:ext uri="{FF2B5EF4-FFF2-40B4-BE49-F238E27FC236}">
                <a16:creationId xmlns:a16="http://schemas.microsoft.com/office/drawing/2014/main" id="{00000000-0008-0000-1600-000009000000}"/>
              </a:ext>
            </a:extLst>
          </xdr:cNvPr>
          <xdr:cNvSpPr txBox="1">
            <a:spLocks noChangeArrowheads="1"/>
          </xdr:cNvSpPr>
        </xdr:nvSpPr>
        <xdr:spPr bwMode="auto">
          <a:xfrm>
            <a:off x="753"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68</xdr:row>
          <xdr:rowOff>19050</xdr:rowOff>
        </xdr:from>
        <xdr:to>
          <xdr:col>2</xdr:col>
          <xdr:colOff>752475</xdr:colOff>
          <xdr:row>68</xdr:row>
          <xdr:rowOff>228600</xdr:rowOff>
        </xdr:to>
        <xdr:sp macro="" textlink="">
          <xdr:nvSpPr>
            <xdr:cNvPr id="177237" name="Option Button 1109" hidden="1">
              <a:extLst>
                <a:ext uri="{63B3BB69-23CF-44E3-9099-C40C66FF867C}">
                  <a14:compatExt spid="_x0000_s177237"/>
                </a:ext>
                <a:ext uri="{FF2B5EF4-FFF2-40B4-BE49-F238E27FC236}">
                  <a16:creationId xmlns:a16="http://schemas.microsoft.com/office/drawing/2014/main" id="{00000000-0008-0000-1600-000055B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68</xdr:row>
          <xdr:rowOff>19050</xdr:rowOff>
        </xdr:from>
        <xdr:to>
          <xdr:col>3</xdr:col>
          <xdr:colOff>219075</xdr:colOff>
          <xdr:row>68</xdr:row>
          <xdr:rowOff>228600</xdr:rowOff>
        </xdr:to>
        <xdr:sp macro="" textlink="">
          <xdr:nvSpPr>
            <xdr:cNvPr id="177238" name="Option Button 1110" hidden="1">
              <a:extLst>
                <a:ext uri="{63B3BB69-23CF-44E3-9099-C40C66FF867C}">
                  <a14:compatExt spid="_x0000_s177238"/>
                </a:ext>
                <a:ext uri="{FF2B5EF4-FFF2-40B4-BE49-F238E27FC236}">
                  <a16:creationId xmlns:a16="http://schemas.microsoft.com/office/drawing/2014/main" id="{00000000-0008-0000-1600-000056B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3.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14</xdr:col>
      <xdr:colOff>47625</xdr:colOff>
      <xdr:row>2</xdr:row>
      <xdr:rowOff>314325</xdr:rowOff>
    </xdr:to>
    <xdr:grpSp>
      <xdr:nvGrpSpPr>
        <xdr:cNvPr id="208079" name="Group 1">
          <a:hlinkClick xmlns:r="http://schemas.openxmlformats.org/officeDocument/2006/relationships" r:id="rId1" tooltip="Click for Next Attachment"/>
          <a:extLst>
            <a:ext uri="{FF2B5EF4-FFF2-40B4-BE49-F238E27FC236}">
              <a16:creationId xmlns:a16="http://schemas.microsoft.com/office/drawing/2014/main" id="{00000000-0008-0000-1700-0000CF2C0300}"/>
            </a:ext>
          </a:extLst>
        </xdr:cNvPr>
        <xdr:cNvGrpSpPr>
          <a:grpSpLocks/>
        </xdr:cNvGrpSpPr>
      </xdr:nvGrpSpPr>
      <xdr:grpSpPr bwMode="auto">
        <a:xfrm>
          <a:off x="8610600" y="38100"/>
          <a:ext cx="1104900" cy="695325"/>
          <a:chOff x="738" y="5"/>
          <a:chExt cx="116" cy="73"/>
        </a:xfrm>
      </xdr:grpSpPr>
      <xdr:sp macro="" textlink="">
        <xdr:nvSpPr>
          <xdr:cNvPr id="208080" name="AutoShape 2">
            <a:extLst>
              <a:ext uri="{FF2B5EF4-FFF2-40B4-BE49-F238E27FC236}">
                <a16:creationId xmlns:a16="http://schemas.microsoft.com/office/drawing/2014/main" id="{00000000-0008-0000-1700-0000D02C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7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0</xdr:colOff>
      <xdr:row>1</xdr:row>
      <xdr:rowOff>0</xdr:rowOff>
    </xdr:from>
    <xdr:to>
      <xdr:col>6</xdr:col>
      <xdr:colOff>495300</xdr:colOff>
      <xdr:row>2</xdr:row>
      <xdr:rowOff>485775</xdr:rowOff>
    </xdr:to>
    <xdr:grpSp>
      <xdr:nvGrpSpPr>
        <xdr:cNvPr id="209103" name="Group 1">
          <a:hlinkClick xmlns:r="http://schemas.openxmlformats.org/officeDocument/2006/relationships" r:id="rId1" tooltip="Click for Next Attachment"/>
          <a:extLst>
            <a:ext uri="{FF2B5EF4-FFF2-40B4-BE49-F238E27FC236}">
              <a16:creationId xmlns:a16="http://schemas.microsoft.com/office/drawing/2014/main" id="{00000000-0008-0000-1800-0000CF300300}"/>
            </a:ext>
          </a:extLst>
        </xdr:cNvPr>
        <xdr:cNvGrpSpPr>
          <a:grpSpLocks/>
        </xdr:cNvGrpSpPr>
      </xdr:nvGrpSpPr>
      <xdr:grpSpPr bwMode="auto">
        <a:xfrm>
          <a:off x="8858250" y="209550"/>
          <a:ext cx="1104900" cy="695325"/>
          <a:chOff x="738" y="5"/>
          <a:chExt cx="116" cy="73"/>
        </a:xfrm>
      </xdr:grpSpPr>
      <xdr:sp macro="" textlink="">
        <xdr:nvSpPr>
          <xdr:cNvPr id="209104" name="AutoShape 2">
            <a:extLst>
              <a:ext uri="{FF2B5EF4-FFF2-40B4-BE49-F238E27FC236}">
                <a16:creationId xmlns:a16="http://schemas.microsoft.com/office/drawing/2014/main" id="{00000000-0008-0000-1800-0000D030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2" tooltip="Click for Next Attachment"/>
            <a:extLst>
              <a:ext uri="{FF2B5EF4-FFF2-40B4-BE49-F238E27FC236}">
                <a16:creationId xmlns:a16="http://schemas.microsoft.com/office/drawing/2014/main" id="{00000000-0008-0000-18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0</xdr:colOff>
      <xdr:row>0</xdr:row>
      <xdr:rowOff>0</xdr:rowOff>
    </xdr:from>
    <xdr:to>
      <xdr:col>6</xdr:col>
      <xdr:colOff>495300</xdr:colOff>
      <xdr:row>1</xdr:row>
      <xdr:rowOff>342900</xdr:rowOff>
    </xdr:to>
    <xdr:grpSp>
      <xdr:nvGrpSpPr>
        <xdr:cNvPr id="182687" name="Group 1">
          <a:hlinkClick xmlns:r="http://schemas.openxmlformats.org/officeDocument/2006/relationships" r:id="rId1" tooltip="Click for Next Attachment"/>
          <a:extLst>
            <a:ext uri="{FF2B5EF4-FFF2-40B4-BE49-F238E27FC236}">
              <a16:creationId xmlns:a16="http://schemas.microsoft.com/office/drawing/2014/main" id="{00000000-0008-0000-1900-00009FC90200}"/>
            </a:ext>
          </a:extLst>
        </xdr:cNvPr>
        <xdr:cNvGrpSpPr>
          <a:grpSpLocks/>
        </xdr:cNvGrpSpPr>
      </xdr:nvGrpSpPr>
      <xdr:grpSpPr bwMode="auto">
        <a:xfrm>
          <a:off x="9048750" y="0"/>
          <a:ext cx="1102519" cy="700088"/>
          <a:chOff x="738" y="5"/>
          <a:chExt cx="116" cy="73"/>
        </a:xfrm>
      </xdr:grpSpPr>
      <xdr:sp macro="" textlink="">
        <xdr:nvSpPr>
          <xdr:cNvPr id="182688" name="AutoShape 2">
            <a:extLst>
              <a:ext uri="{FF2B5EF4-FFF2-40B4-BE49-F238E27FC236}">
                <a16:creationId xmlns:a16="http://schemas.microsoft.com/office/drawing/2014/main" id="{00000000-0008-0000-1900-0000A0C9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tooltip="Click for Next Attachment"/>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184720" name="Group 1">
          <a:hlinkClick xmlns:r="http://schemas.openxmlformats.org/officeDocument/2006/relationships" r:id="rId1" tooltip="Click for Next Attachment"/>
          <a:extLst>
            <a:ext uri="{FF2B5EF4-FFF2-40B4-BE49-F238E27FC236}">
              <a16:creationId xmlns:a16="http://schemas.microsoft.com/office/drawing/2014/main" id="{00000000-0008-0000-1A00-000090D10200}"/>
            </a:ext>
          </a:extLst>
        </xdr:cNvPr>
        <xdr:cNvGrpSpPr>
          <a:grpSpLocks/>
        </xdr:cNvGrpSpPr>
      </xdr:nvGrpSpPr>
      <xdr:grpSpPr bwMode="auto">
        <a:xfrm>
          <a:off x="8858250" y="57150"/>
          <a:ext cx="1104900" cy="695325"/>
          <a:chOff x="738" y="5"/>
          <a:chExt cx="116" cy="73"/>
        </a:xfrm>
      </xdr:grpSpPr>
      <xdr:sp macro="" textlink="">
        <xdr:nvSpPr>
          <xdr:cNvPr id="184721" name="AutoShape 2">
            <a:extLst>
              <a:ext uri="{FF2B5EF4-FFF2-40B4-BE49-F238E27FC236}">
                <a16:creationId xmlns:a16="http://schemas.microsoft.com/office/drawing/2014/main" id="{00000000-0008-0000-1A00-000091D1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A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7</xdr:col>
      <xdr:colOff>476250</xdr:colOff>
      <xdr:row>1</xdr:row>
      <xdr:rowOff>47625</xdr:rowOff>
    </xdr:from>
    <xdr:to>
      <xdr:col>9</xdr:col>
      <xdr:colOff>361950</xdr:colOff>
      <xdr:row>3</xdr:row>
      <xdr:rowOff>38100</xdr:rowOff>
    </xdr:to>
    <xdr:grpSp>
      <xdr:nvGrpSpPr>
        <xdr:cNvPr id="185693" name="Group 7">
          <a:hlinkClick xmlns:r="http://schemas.openxmlformats.org/officeDocument/2006/relationships" r:id="rId1" tooltip="Click for Next Attachment"/>
          <a:extLst>
            <a:ext uri="{FF2B5EF4-FFF2-40B4-BE49-F238E27FC236}">
              <a16:creationId xmlns:a16="http://schemas.microsoft.com/office/drawing/2014/main" id="{00000000-0008-0000-1B00-00005DD50200}"/>
            </a:ext>
          </a:extLst>
        </xdr:cNvPr>
        <xdr:cNvGrpSpPr>
          <a:grpSpLocks/>
        </xdr:cNvGrpSpPr>
      </xdr:nvGrpSpPr>
      <xdr:grpSpPr bwMode="auto">
        <a:xfrm>
          <a:off x="9353550" y="400050"/>
          <a:ext cx="1104900" cy="1733550"/>
          <a:chOff x="738" y="5"/>
          <a:chExt cx="116" cy="73"/>
        </a:xfrm>
      </xdr:grpSpPr>
      <xdr:sp macro="" textlink="">
        <xdr:nvSpPr>
          <xdr:cNvPr id="185694" name="AutoShape 2">
            <a:extLst>
              <a:ext uri="{FF2B5EF4-FFF2-40B4-BE49-F238E27FC236}">
                <a16:creationId xmlns:a16="http://schemas.microsoft.com/office/drawing/2014/main" id="{00000000-0008-0000-1B00-00005ED5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tooltip="Click for Next Attachment"/>
            <a:extLst>
              <a:ext uri="{FF2B5EF4-FFF2-40B4-BE49-F238E27FC236}">
                <a16:creationId xmlns:a16="http://schemas.microsoft.com/office/drawing/2014/main" id="{00000000-0008-0000-1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5</xdr:col>
      <xdr:colOff>180975</xdr:colOff>
      <xdr:row>1</xdr:row>
      <xdr:rowOff>0</xdr:rowOff>
    </xdr:from>
    <xdr:to>
      <xdr:col>7</xdr:col>
      <xdr:colOff>361950</xdr:colOff>
      <xdr:row>3</xdr:row>
      <xdr:rowOff>419100</xdr:rowOff>
    </xdr:to>
    <xdr:grpSp>
      <xdr:nvGrpSpPr>
        <xdr:cNvPr id="5" name="Group 7">
          <a:hlinkClick xmlns:r="http://schemas.openxmlformats.org/officeDocument/2006/relationships" r:id="rId1" tooltip="Click for Next Attachment"/>
          <a:extLst>
            <a:ext uri="{FF2B5EF4-FFF2-40B4-BE49-F238E27FC236}">
              <a16:creationId xmlns:a16="http://schemas.microsoft.com/office/drawing/2014/main" id="{00000000-0008-0000-1C00-000005000000}"/>
            </a:ext>
          </a:extLst>
        </xdr:cNvPr>
        <xdr:cNvGrpSpPr>
          <a:grpSpLocks/>
        </xdr:cNvGrpSpPr>
      </xdr:nvGrpSpPr>
      <xdr:grpSpPr bwMode="auto">
        <a:xfrm>
          <a:off x="8858250" y="209550"/>
          <a:ext cx="1400175" cy="1609725"/>
          <a:chOff x="738" y="5"/>
          <a:chExt cx="116" cy="73"/>
        </a:xfrm>
      </xdr:grpSpPr>
      <xdr:sp macro="" textlink="">
        <xdr:nvSpPr>
          <xdr:cNvPr id="6" name="AutoShape 2">
            <a:extLst>
              <a:ext uri="{FF2B5EF4-FFF2-40B4-BE49-F238E27FC236}">
                <a16:creationId xmlns:a16="http://schemas.microsoft.com/office/drawing/2014/main" id="{00000000-0008-0000-1C00-000006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2" tooltip="Click for Next Attachment"/>
            <a:extLst>
              <a:ext uri="{FF2B5EF4-FFF2-40B4-BE49-F238E27FC236}">
                <a16:creationId xmlns:a16="http://schemas.microsoft.com/office/drawing/2014/main" id="{00000000-0008-0000-1C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9.xml><?xml version="1.0" encoding="utf-8"?>
<xdr:wsDr xmlns:xdr="http://schemas.openxmlformats.org/drawingml/2006/spreadsheetDrawing" xmlns:a="http://schemas.openxmlformats.org/drawingml/2006/main">
  <xdr:twoCellAnchor>
    <xdr:from>
      <xdr:col>7</xdr:col>
      <xdr:colOff>0</xdr:colOff>
      <xdr:row>0</xdr:row>
      <xdr:rowOff>0</xdr:rowOff>
    </xdr:from>
    <xdr:to>
      <xdr:col>9</xdr:col>
      <xdr:colOff>180975</xdr:colOff>
      <xdr:row>2</xdr:row>
      <xdr:rowOff>190500</xdr:rowOff>
    </xdr:to>
    <xdr:grpSp>
      <xdr:nvGrpSpPr>
        <xdr:cNvPr id="8" name="Group 7">
          <a:hlinkClick xmlns:r="http://schemas.openxmlformats.org/officeDocument/2006/relationships" r:id="rId1" tooltip="Click for Next Attachment"/>
          <a:extLst>
            <a:ext uri="{FF2B5EF4-FFF2-40B4-BE49-F238E27FC236}">
              <a16:creationId xmlns:a16="http://schemas.microsoft.com/office/drawing/2014/main" id="{00000000-0008-0000-1D00-000008000000}"/>
            </a:ext>
          </a:extLst>
        </xdr:cNvPr>
        <xdr:cNvGrpSpPr>
          <a:grpSpLocks/>
        </xdr:cNvGrpSpPr>
      </xdr:nvGrpSpPr>
      <xdr:grpSpPr bwMode="auto">
        <a:xfrm>
          <a:off x="8772525" y="0"/>
          <a:ext cx="1400175" cy="752475"/>
          <a:chOff x="738" y="5"/>
          <a:chExt cx="116" cy="73"/>
        </a:xfrm>
      </xdr:grpSpPr>
      <xdr:sp macro="" textlink="">
        <xdr:nvSpPr>
          <xdr:cNvPr id="9" name="AutoShape 2">
            <a:extLst>
              <a:ext uri="{FF2B5EF4-FFF2-40B4-BE49-F238E27FC236}">
                <a16:creationId xmlns:a16="http://schemas.microsoft.com/office/drawing/2014/main" id="{00000000-0008-0000-1D00-000009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hlinkClick xmlns:r="http://schemas.openxmlformats.org/officeDocument/2006/relationships" r:id="rId2" tooltip="Click for Next Attachment"/>
            <a:extLst>
              <a:ext uri="{FF2B5EF4-FFF2-40B4-BE49-F238E27FC236}">
                <a16:creationId xmlns:a16="http://schemas.microsoft.com/office/drawing/2014/main" id="{00000000-0008-0000-1D00-00000A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0.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3</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A00-000090D10200}"/>
            </a:ext>
          </a:extLst>
        </xdr:cNvPr>
        <xdr:cNvGrpSpPr>
          <a:grpSpLocks/>
        </xdr:cNvGrpSpPr>
      </xdr:nvGrpSpPr>
      <xdr:grpSpPr bwMode="auto">
        <a:xfrm>
          <a:off x="8858250" y="57150"/>
          <a:ext cx="1104900" cy="1314450"/>
          <a:chOff x="738" y="5"/>
          <a:chExt cx="116" cy="73"/>
        </a:xfrm>
      </xdr:grpSpPr>
      <xdr:sp macro="" textlink="">
        <xdr:nvSpPr>
          <xdr:cNvPr id="3" name="AutoShape 2">
            <a:extLst>
              <a:ext uri="{FF2B5EF4-FFF2-40B4-BE49-F238E27FC236}">
                <a16:creationId xmlns:a16="http://schemas.microsoft.com/office/drawing/2014/main" id="{00000000-0008-0000-1A00-000091D1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A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1.xml><?xml version="1.0" encoding="utf-8"?>
<xdr:wsDr xmlns:xdr="http://schemas.openxmlformats.org/drawingml/2006/spreadsheetDrawing" xmlns:a="http://schemas.openxmlformats.org/drawingml/2006/main">
  <xdr:twoCellAnchor>
    <xdr:from>
      <xdr:col>5</xdr:col>
      <xdr:colOff>123825</xdr:colOff>
      <xdr:row>52</xdr:row>
      <xdr:rowOff>114300</xdr:rowOff>
    </xdr:from>
    <xdr:to>
      <xdr:col>5</xdr:col>
      <xdr:colOff>523875</xdr:colOff>
      <xdr:row>52</xdr:row>
      <xdr:rowOff>276225</xdr:rowOff>
    </xdr:to>
    <xdr:pic>
      <xdr:nvPicPr>
        <xdr:cNvPr id="38" name="Picture 10">
          <a:extLst>
            <a:ext uri="{FF2B5EF4-FFF2-40B4-BE49-F238E27FC236}">
              <a16:creationId xmlns:a16="http://schemas.microsoft.com/office/drawing/2014/main" id="{00000000-0008-0000-1E00-00002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48500" y="14620875"/>
          <a:ext cx="400050"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171450</xdr:colOff>
      <xdr:row>19</xdr:row>
      <xdr:rowOff>57150</xdr:rowOff>
    </xdr:from>
    <xdr:to>
      <xdr:col>5</xdr:col>
      <xdr:colOff>466725</xdr:colOff>
      <xdr:row>19</xdr:row>
      <xdr:rowOff>180975</xdr:rowOff>
    </xdr:to>
    <xdr:pic>
      <xdr:nvPicPr>
        <xdr:cNvPr id="39" name="Picture 38" descr="*">
          <a:extLst>
            <a:ext uri="{FF2B5EF4-FFF2-40B4-BE49-F238E27FC236}">
              <a16:creationId xmlns:a16="http://schemas.microsoft.com/office/drawing/2014/main" id="{00000000-0008-0000-1E00-00002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96125" y="4724400"/>
          <a:ext cx="295275" cy="123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180975</xdr:colOff>
      <xdr:row>20</xdr:row>
      <xdr:rowOff>57150</xdr:rowOff>
    </xdr:from>
    <xdr:to>
      <xdr:col>5</xdr:col>
      <xdr:colOff>476250</xdr:colOff>
      <xdr:row>20</xdr:row>
      <xdr:rowOff>180975</xdr:rowOff>
    </xdr:to>
    <xdr:pic>
      <xdr:nvPicPr>
        <xdr:cNvPr id="40" name="Picture 39" descr="*">
          <a:extLst>
            <a:ext uri="{FF2B5EF4-FFF2-40B4-BE49-F238E27FC236}">
              <a16:creationId xmlns:a16="http://schemas.microsoft.com/office/drawing/2014/main" id="{00000000-0008-0000-1E00-00002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05650" y="4933950"/>
          <a:ext cx="295275" cy="123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161925</xdr:colOff>
      <xdr:row>21</xdr:row>
      <xdr:rowOff>57150</xdr:rowOff>
    </xdr:from>
    <xdr:to>
      <xdr:col>5</xdr:col>
      <xdr:colOff>457200</xdr:colOff>
      <xdr:row>22</xdr:row>
      <xdr:rowOff>9525</xdr:rowOff>
    </xdr:to>
    <xdr:pic>
      <xdr:nvPicPr>
        <xdr:cNvPr id="51" name="Picture 50" descr="*">
          <a:extLst>
            <a:ext uri="{FF2B5EF4-FFF2-40B4-BE49-F238E27FC236}">
              <a16:creationId xmlns:a16="http://schemas.microsoft.com/office/drawing/2014/main" id="{00000000-0008-0000-1E00-00003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86600" y="5153025"/>
          <a:ext cx="295275" cy="123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171450</xdr:colOff>
      <xdr:row>22</xdr:row>
      <xdr:rowOff>47625</xdr:rowOff>
    </xdr:from>
    <xdr:to>
      <xdr:col>5</xdr:col>
      <xdr:colOff>466725</xdr:colOff>
      <xdr:row>22</xdr:row>
      <xdr:rowOff>171450</xdr:rowOff>
    </xdr:to>
    <xdr:pic>
      <xdr:nvPicPr>
        <xdr:cNvPr id="52" name="Picture 51" descr="*">
          <a:extLst>
            <a:ext uri="{FF2B5EF4-FFF2-40B4-BE49-F238E27FC236}">
              <a16:creationId xmlns:a16="http://schemas.microsoft.com/office/drawing/2014/main" id="{00000000-0008-0000-1E00-00003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96125" y="5353050"/>
          <a:ext cx="295275" cy="123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190500</xdr:colOff>
      <xdr:row>23</xdr:row>
      <xdr:rowOff>28575</xdr:rowOff>
    </xdr:from>
    <xdr:to>
      <xdr:col>5</xdr:col>
      <xdr:colOff>485775</xdr:colOff>
      <xdr:row>23</xdr:row>
      <xdr:rowOff>152400</xdr:rowOff>
    </xdr:to>
    <xdr:pic>
      <xdr:nvPicPr>
        <xdr:cNvPr id="53" name="Picture 52" descr="*">
          <a:extLst>
            <a:ext uri="{FF2B5EF4-FFF2-40B4-BE49-F238E27FC236}">
              <a16:creationId xmlns:a16="http://schemas.microsoft.com/office/drawing/2014/main" id="{00000000-0008-0000-1E00-00003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15175" y="5553075"/>
          <a:ext cx="295275" cy="123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200025</xdr:colOff>
      <xdr:row>24</xdr:row>
      <xdr:rowOff>19050</xdr:rowOff>
    </xdr:from>
    <xdr:to>
      <xdr:col>5</xdr:col>
      <xdr:colOff>495300</xdr:colOff>
      <xdr:row>24</xdr:row>
      <xdr:rowOff>142875</xdr:rowOff>
    </xdr:to>
    <xdr:pic>
      <xdr:nvPicPr>
        <xdr:cNvPr id="54" name="Picture 53" descr="*">
          <a:extLst>
            <a:ext uri="{FF2B5EF4-FFF2-40B4-BE49-F238E27FC236}">
              <a16:creationId xmlns:a16="http://schemas.microsoft.com/office/drawing/2014/main" id="{00000000-0008-0000-1E00-00003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24700" y="5753100"/>
          <a:ext cx="295275" cy="123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190500</xdr:colOff>
      <xdr:row>25</xdr:row>
      <xdr:rowOff>47625</xdr:rowOff>
    </xdr:from>
    <xdr:to>
      <xdr:col>5</xdr:col>
      <xdr:colOff>485775</xdr:colOff>
      <xdr:row>26</xdr:row>
      <xdr:rowOff>0</xdr:rowOff>
    </xdr:to>
    <xdr:pic>
      <xdr:nvPicPr>
        <xdr:cNvPr id="55" name="Picture 54" descr="*">
          <a:extLst>
            <a:ext uri="{FF2B5EF4-FFF2-40B4-BE49-F238E27FC236}">
              <a16:creationId xmlns:a16="http://schemas.microsoft.com/office/drawing/2014/main" id="{00000000-0008-0000-1E00-00003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15175" y="6000750"/>
          <a:ext cx="295275" cy="123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190500</xdr:colOff>
      <xdr:row>26</xdr:row>
      <xdr:rowOff>38100</xdr:rowOff>
    </xdr:from>
    <xdr:to>
      <xdr:col>5</xdr:col>
      <xdr:colOff>485775</xdr:colOff>
      <xdr:row>26</xdr:row>
      <xdr:rowOff>161925</xdr:rowOff>
    </xdr:to>
    <xdr:pic>
      <xdr:nvPicPr>
        <xdr:cNvPr id="56" name="Picture 55" descr="*">
          <a:extLst>
            <a:ext uri="{FF2B5EF4-FFF2-40B4-BE49-F238E27FC236}">
              <a16:creationId xmlns:a16="http://schemas.microsoft.com/office/drawing/2014/main" id="{00000000-0008-0000-1E00-00003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15175" y="6200775"/>
          <a:ext cx="295275" cy="123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190500</xdr:colOff>
      <xdr:row>27</xdr:row>
      <xdr:rowOff>38100</xdr:rowOff>
    </xdr:from>
    <xdr:to>
      <xdr:col>5</xdr:col>
      <xdr:colOff>485775</xdr:colOff>
      <xdr:row>27</xdr:row>
      <xdr:rowOff>161925</xdr:rowOff>
    </xdr:to>
    <xdr:pic>
      <xdr:nvPicPr>
        <xdr:cNvPr id="57" name="Picture 56" descr="*">
          <a:extLst>
            <a:ext uri="{FF2B5EF4-FFF2-40B4-BE49-F238E27FC236}">
              <a16:creationId xmlns:a16="http://schemas.microsoft.com/office/drawing/2014/main" id="{00000000-0008-0000-1E00-00003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15175" y="6229350"/>
          <a:ext cx="295275" cy="123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200025</xdr:colOff>
      <xdr:row>28</xdr:row>
      <xdr:rowOff>47625</xdr:rowOff>
    </xdr:from>
    <xdr:to>
      <xdr:col>5</xdr:col>
      <xdr:colOff>495300</xdr:colOff>
      <xdr:row>28</xdr:row>
      <xdr:rowOff>171450</xdr:rowOff>
    </xdr:to>
    <xdr:pic>
      <xdr:nvPicPr>
        <xdr:cNvPr id="58" name="Picture 57" descr="*">
          <a:extLst>
            <a:ext uri="{FF2B5EF4-FFF2-40B4-BE49-F238E27FC236}">
              <a16:creationId xmlns:a16="http://schemas.microsoft.com/office/drawing/2014/main" id="{00000000-0008-0000-1E00-00003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24700" y="6848475"/>
          <a:ext cx="295275" cy="123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190500</xdr:colOff>
      <xdr:row>29</xdr:row>
      <xdr:rowOff>114300</xdr:rowOff>
    </xdr:from>
    <xdr:to>
      <xdr:col>5</xdr:col>
      <xdr:colOff>485775</xdr:colOff>
      <xdr:row>29</xdr:row>
      <xdr:rowOff>238125</xdr:rowOff>
    </xdr:to>
    <xdr:pic>
      <xdr:nvPicPr>
        <xdr:cNvPr id="59" name="Picture 58" descr="*">
          <a:extLst>
            <a:ext uri="{FF2B5EF4-FFF2-40B4-BE49-F238E27FC236}">
              <a16:creationId xmlns:a16="http://schemas.microsoft.com/office/drawing/2014/main" id="{00000000-0008-0000-1E00-00003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15175" y="6648450"/>
          <a:ext cx="295275" cy="123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200025</xdr:colOff>
      <xdr:row>30</xdr:row>
      <xdr:rowOff>104775</xdr:rowOff>
    </xdr:from>
    <xdr:to>
      <xdr:col>5</xdr:col>
      <xdr:colOff>495300</xdr:colOff>
      <xdr:row>30</xdr:row>
      <xdr:rowOff>228600</xdr:rowOff>
    </xdr:to>
    <xdr:pic>
      <xdr:nvPicPr>
        <xdr:cNvPr id="60" name="Picture 59" descr="*">
          <a:extLst>
            <a:ext uri="{FF2B5EF4-FFF2-40B4-BE49-F238E27FC236}">
              <a16:creationId xmlns:a16="http://schemas.microsoft.com/office/drawing/2014/main" id="{00000000-0008-0000-1E00-00003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24700" y="6905625"/>
          <a:ext cx="295275" cy="123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133350</xdr:colOff>
      <xdr:row>51</xdr:row>
      <xdr:rowOff>104775</xdr:rowOff>
    </xdr:from>
    <xdr:to>
      <xdr:col>5</xdr:col>
      <xdr:colOff>533400</xdr:colOff>
      <xdr:row>51</xdr:row>
      <xdr:rowOff>247650</xdr:rowOff>
    </xdr:to>
    <xdr:pic>
      <xdr:nvPicPr>
        <xdr:cNvPr id="61" name="Picture 10">
          <a:extLst>
            <a:ext uri="{FF2B5EF4-FFF2-40B4-BE49-F238E27FC236}">
              <a16:creationId xmlns:a16="http://schemas.microsoft.com/office/drawing/2014/main" id="{00000000-0008-0000-1E00-00003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58025" y="13658850"/>
          <a:ext cx="400050"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8</xdr:col>
      <xdr:colOff>0</xdr:colOff>
      <xdr:row>2</xdr:row>
      <xdr:rowOff>0</xdr:rowOff>
    </xdr:from>
    <xdr:to>
      <xdr:col>9</xdr:col>
      <xdr:colOff>495300</xdr:colOff>
      <xdr:row>4</xdr:row>
      <xdr:rowOff>361950</xdr:rowOff>
    </xdr:to>
    <xdr:grpSp>
      <xdr:nvGrpSpPr>
        <xdr:cNvPr id="19" name="Group 7">
          <a:hlinkClick xmlns:r="http://schemas.openxmlformats.org/officeDocument/2006/relationships" r:id="rId2" tooltip="Click for Next Attachment"/>
          <a:extLst>
            <a:ext uri="{FF2B5EF4-FFF2-40B4-BE49-F238E27FC236}">
              <a16:creationId xmlns:a16="http://schemas.microsoft.com/office/drawing/2014/main" id="{00000000-0008-0000-1E00-000013000000}"/>
            </a:ext>
          </a:extLst>
        </xdr:cNvPr>
        <xdr:cNvGrpSpPr>
          <a:grpSpLocks/>
        </xdr:cNvGrpSpPr>
      </xdr:nvGrpSpPr>
      <xdr:grpSpPr bwMode="auto">
        <a:xfrm>
          <a:off x="9658350" y="419100"/>
          <a:ext cx="1104900" cy="1600200"/>
          <a:chOff x="738" y="5"/>
          <a:chExt cx="116" cy="73"/>
        </a:xfrm>
      </xdr:grpSpPr>
      <xdr:sp macro="" textlink="">
        <xdr:nvSpPr>
          <xdr:cNvPr id="20" name="AutoShape 2">
            <a:extLst>
              <a:ext uri="{FF2B5EF4-FFF2-40B4-BE49-F238E27FC236}">
                <a16:creationId xmlns:a16="http://schemas.microsoft.com/office/drawing/2014/main" id="{00000000-0008-0000-1E00-000014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21" name="Text Box 3">
            <a:hlinkClick xmlns:r="http://schemas.openxmlformats.org/officeDocument/2006/relationships" r:id="rId3" tooltip="Click for Next Attachment"/>
            <a:extLst>
              <a:ext uri="{FF2B5EF4-FFF2-40B4-BE49-F238E27FC236}">
                <a16:creationId xmlns:a16="http://schemas.microsoft.com/office/drawing/2014/main" id="{00000000-0008-0000-1E00-000015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32.xml><?xml version="1.0" encoding="utf-8"?>
<xdr:wsDr xmlns:xdr="http://schemas.openxmlformats.org/drawingml/2006/spreadsheetDrawing" xmlns:a="http://schemas.openxmlformats.org/drawingml/2006/main">
  <xdr:twoCellAnchor editAs="absolute">
    <xdr:from>
      <xdr:col>6</xdr:col>
      <xdr:colOff>804879</xdr:colOff>
      <xdr:row>18</xdr:row>
      <xdr:rowOff>164993</xdr:rowOff>
    </xdr:from>
    <xdr:to>
      <xdr:col>8</xdr:col>
      <xdr:colOff>12645</xdr:colOff>
      <xdr:row>19</xdr:row>
      <xdr:rowOff>98641</xdr:rowOff>
    </xdr:to>
    <xdr:sp macro="" textlink="">
      <xdr:nvSpPr>
        <xdr:cNvPr id="5" name="TextBox 4">
          <a:extLst>
            <a:ext uri="{FF2B5EF4-FFF2-40B4-BE49-F238E27FC236}">
              <a16:creationId xmlns:a16="http://schemas.microsoft.com/office/drawing/2014/main" id="{00000000-0008-0000-1F00-000005000000}"/>
            </a:ext>
          </a:extLst>
        </xdr:cNvPr>
        <xdr:cNvSpPr txBox="1"/>
      </xdr:nvSpPr>
      <xdr:spPr>
        <a:xfrm>
          <a:off x="8410575" y="6886575"/>
          <a:ext cx="80010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11237</xdr:colOff>
      <xdr:row>18</xdr:row>
      <xdr:rowOff>121404</xdr:rowOff>
    </xdr:from>
    <xdr:to>
      <xdr:col>9</xdr:col>
      <xdr:colOff>20762</xdr:colOff>
      <xdr:row>19</xdr:row>
      <xdr:rowOff>153531</xdr:rowOff>
    </xdr:to>
    <xdr:sp macro="" textlink="">
      <xdr:nvSpPr>
        <xdr:cNvPr id="6" name="TextBox 5">
          <a:extLst>
            <a:ext uri="{FF2B5EF4-FFF2-40B4-BE49-F238E27FC236}">
              <a16:creationId xmlns:a16="http://schemas.microsoft.com/office/drawing/2014/main" id="{00000000-0008-0000-1F00-000006000000}"/>
            </a:ext>
          </a:extLst>
        </xdr:cNvPr>
        <xdr:cNvSpPr txBox="1"/>
      </xdr:nvSpPr>
      <xdr:spPr>
        <a:xfrm>
          <a:off x="9216326" y="6872853"/>
          <a:ext cx="800585"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IN" sz="1100" u="sng"/>
            <a:t>Validity in Days</a:t>
          </a:r>
        </a:p>
      </xdr:txBody>
    </xdr:sp>
    <xdr:clientData/>
  </xdr:twoCellAnchor>
  <xdr:twoCellAnchor editAs="absolute">
    <xdr:from>
      <xdr:col>5</xdr:col>
      <xdr:colOff>1222363</xdr:colOff>
      <xdr:row>18</xdr:row>
      <xdr:rowOff>164993</xdr:rowOff>
    </xdr:from>
    <xdr:to>
      <xdr:col>6</xdr:col>
      <xdr:colOff>115588</xdr:colOff>
      <xdr:row>19</xdr:row>
      <xdr:rowOff>115927</xdr:rowOff>
    </xdr:to>
    <xdr:sp macro="" textlink="">
      <xdr:nvSpPr>
        <xdr:cNvPr id="7" name="TextBox 6">
          <a:extLst>
            <a:ext uri="{FF2B5EF4-FFF2-40B4-BE49-F238E27FC236}">
              <a16:creationId xmlns:a16="http://schemas.microsoft.com/office/drawing/2014/main" id="{00000000-0008-0000-1F00-000007000000}"/>
            </a:ext>
          </a:extLst>
        </xdr:cNvPr>
        <xdr:cNvSpPr txBox="1"/>
      </xdr:nvSpPr>
      <xdr:spPr>
        <a:xfrm>
          <a:off x="6819899" y="6886575"/>
          <a:ext cx="904875"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6</xdr:col>
      <xdr:colOff>58119</xdr:colOff>
      <xdr:row>18</xdr:row>
      <xdr:rowOff>157082</xdr:rowOff>
    </xdr:from>
    <xdr:to>
      <xdr:col>7</xdr:col>
      <xdr:colOff>12345</xdr:colOff>
      <xdr:row>19</xdr:row>
      <xdr:rowOff>89116</xdr:rowOff>
    </xdr:to>
    <xdr:sp macro="" textlink="">
      <xdr:nvSpPr>
        <xdr:cNvPr id="8" name="TextBox 7">
          <a:extLst>
            <a:ext uri="{FF2B5EF4-FFF2-40B4-BE49-F238E27FC236}">
              <a16:creationId xmlns:a16="http://schemas.microsoft.com/office/drawing/2014/main" id="{00000000-0008-0000-1F00-000008000000}"/>
            </a:ext>
          </a:extLst>
        </xdr:cNvPr>
        <xdr:cNvSpPr txBox="1"/>
      </xdr:nvSpPr>
      <xdr:spPr>
        <a:xfrm>
          <a:off x="7667625" y="6877050"/>
          <a:ext cx="80010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twoCellAnchor>
    <xdr:from>
      <xdr:col>6</xdr:col>
      <xdr:colOff>228600</xdr:colOff>
      <xdr:row>0</xdr:row>
      <xdr:rowOff>57150</xdr:rowOff>
    </xdr:from>
    <xdr:to>
      <xdr:col>7</xdr:col>
      <xdr:colOff>581025</xdr:colOff>
      <xdr:row>3</xdr:row>
      <xdr:rowOff>85725</xdr:rowOff>
    </xdr:to>
    <xdr:grpSp>
      <xdr:nvGrpSpPr>
        <xdr:cNvPr id="210410" name="Group 14">
          <a:hlinkClick xmlns:r="http://schemas.openxmlformats.org/officeDocument/2006/relationships" r:id="rId1" tooltip="Back to Cover"/>
          <a:extLst>
            <a:ext uri="{FF2B5EF4-FFF2-40B4-BE49-F238E27FC236}">
              <a16:creationId xmlns:a16="http://schemas.microsoft.com/office/drawing/2014/main" id="{00000000-0008-0000-1F00-0000EA350300}"/>
            </a:ext>
          </a:extLst>
        </xdr:cNvPr>
        <xdr:cNvGrpSpPr>
          <a:grpSpLocks/>
        </xdr:cNvGrpSpPr>
      </xdr:nvGrpSpPr>
      <xdr:grpSpPr bwMode="auto">
        <a:xfrm>
          <a:off x="7848600" y="57150"/>
          <a:ext cx="1191917" cy="698554"/>
          <a:chOff x="711" y="6"/>
          <a:chExt cx="125" cy="73"/>
        </a:xfrm>
      </xdr:grpSpPr>
      <xdr:sp macro="" textlink="">
        <xdr:nvSpPr>
          <xdr:cNvPr id="210411" name="AutoShape 8">
            <a:extLst>
              <a:ext uri="{FF2B5EF4-FFF2-40B4-BE49-F238E27FC236}">
                <a16:creationId xmlns:a16="http://schemas.microsoft.com/office/drawing/2014/main" id="{00000000-0008-0000-1F00-0000EB3503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1" name="Text Box 9">
            <a:extLst>
              <a:ext uri="{FF2B5EF4-FFF2-40B4-BE49-F238E27FC236}">
                <a16:creationId xmlns:a16="http://schemas.microsoft.com/office/drawing/2014/main" id="{00000000-0008-0000-1F00-00000B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wsDr>
</file>

<file path=xl/drawings/drawing33.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142875</xdr:colOff>
      <xdr:row>4</xdr:row>
      <xdr:rowOff>0</xdr:rowOff>
    </xdr:to>
    <xdr:pic>
      <xdr:nvPicPr>
        <xdr:cNvPr id="211358" name="EtsImage" descr="ImageShow">
          <a:extLst>
            <a:ext uri="{FF2B5EF4-FFF2-40B4-BE49-F238E27FC236}">
              <a16:creationId xmlns:a16="http://schemas.microsoft.com/office/drawing/2014/main" id="{00000000-0008-0000-2000-00009E390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4097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390525</xdr:colOff>
      <xdr:row>0</xdr:row>
      <xdr:rowOff>9525</xdr:rowOff>
    </xdr:from>
    <xdr:to>
      <xdr:col>14</xdr:col>
      <xdr:colOff>0</xdr:colOff>
      <xdr:row>4</xdr:row>
      <xdr:rowOff>0</xdr:rowOff>
    </xdr:to>
    <xdr:pic>
      <xdr:nvPicPr>
        <xdr:cNvPr id="211359" name="EtsLicenseeLogo" descr="ImageShow">
          <a:extLst>
            <a:ext uri="{FF2B5EF4-FFF2-40B4-BE49-F238E27FC236}">
              <a16:creationId xmlns:a16="http://schemas.microsoft.com/office/drawing/2014/main" id="{00000000-0008-0000-2000-00009F3903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143750" y="9525"/>
          <a:ext cx="828675" cy="828675"/>
        </a:xfrm>
        <a:prstGeom prst="rect">
          <a:avLst/>
        </a:prstGeom>
        <a:noFill/>
        <a:ln w="6350">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76200</xdr:colOff>
      <xdr:row>0</xdr:row>
      <xdr:rowOff>57150</xdr:rowOff>
    </xdr:from>
    <xdr:to>
      <xdr:col>14</xdr:col>
      <xdr:colOff>1181100</xdr:colOff>
      <xdr:row>3</xdr:row>
      <xdr:rowOff>123825</xdr:rowOff>
    </xdr:to>
    <xdr:grpSp>
      <xdr:nvGrpSpPr>
        <xdr:cNvPr id="211360" name="Group 3">
          <a:hlinkClick xmlns:r="http://schemas.openxmlformats.org/officeDocument/2006/relationships" r:id="rId3" tooltip="Back to Cover Page"/>
          <a:extLst>
            <a:ext uri="{FF2B5EF4-FFF2-40B4-BE49-F238E27FC236}">
              <a16:creationId xmlns:a16="http://schemas.microsoft.com/office/drawing/2014/main" id="{00000000-0008-0000-2000-0000A0390300}"/>
            </a:ext>
          </a:extLst>
        </xdr:cNvPr>
        <xdr:cNvGrpSpPr>
          <a:grpSpLocks/>
        </xdr:cNvGrpSpPr>
      </xdr:nvGrpSpPr>
      <xdr:grpSpPr bwMode="auto">
        <a:xfrm>
          <a:off x="8048625" y="57150"/>
          <a:ext cx="1104900" cy="695325"/>
          <a:chOff x="762" y="5"/>
          <a:chExt cx="116" cy="73"/>
        </a:xfrm>
      </xdr:grpSpPr>
      <xdr:sp macro="" textlink="">
        <xdr:nvSpPr>
          <xdr:cNvPr id="211362" name="AutoShape 4">
            <a:extLst>
              <a:ext uri="{FF2B5EF4-FFF2-40B4-BE49-F238E27FC236}">
                <a16:creationId xmlns:a16="http://schemas.microsoft.com/office/drawing/2014/main" id="{00000000-0008-0000-2000-0000A23903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1509" name="Text Box 5">
            <a:extLst>
              <a:ext uri="{FF2B5EF4-FFF2-40B4-BE49-F238E27FC236}">
                <a16:creationId xmlns:a16="http://schemas.microsoft.com/office/drawing/2014/main" id="{00000000-0008-0000-2000-000005540000}"/>
              </a:ext>
            </a:extLst>
          </xdr:cNvPr>
          <xdr:cNvSpPr txBox="1">
            <a:spLocks noChangeArrowheads="1"/>
          </xdr:cNvSpPr>
        </xdr:nvSpPr>
        <xdr:spPr bwMode="auto">
          <a:xfrm>
            <a:off x="776" y="21"/>
            <a:ext cx="82" cy="43"/>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12</xdr:col>
      <xdr:colOff>379095</xdr:colOff>
      <xdr:row>4</xdr:row>
      <xdr:rowOff>0</xdr:rowOff>
    </xdr:from>
    <xdr:to>
      <xdr:col>14</xdr:col>
      <xdr:colOff>22</xdr:colOff>
      <xdr:row>5</xdr:row>
      <xdr:rowOff>0</xdr:rowOff>
    </xdr:to>
    <xdr:sp macro="" textlink="">
      <xdr:nvSpPr>
        <xdr:cNvPr id="21510" name="Text Box 6">
          <a:hlinkClick xmlns:r="http://schemas.openxmlformats.org/officeDocument/2006/relationships" r:id="rId3" tooltip="Close"/>
          <a:extLst>
            <a:ext uri="{FF2B5EF4-FFF2-40B4-BE49-F238E27FC236}">
              <a16:creationId xmlns:a16="http://schemas.microsoft.com/office/drawing/2014/main" id="{00000000-0008-0000-2000-000006540000}"/>
            </a:ext>
          </a:extLst>
        </xdr:cNvPr>
        <xdr:cNvSpPr txBox="1">
          <a:spLocks noChangeArrowheads="1"/>
        </xdr:cNvSpPr>
      </xdr:nvSpPr>
      <xdr:spPr bwMode="auto">
        <a:xfrm>
          <a:off x="7134225" y="838200"/>
          <a:ext cx="838200" cy="200025"/>
        </a:xfrm>
        <a:prstGeom prst="rect">
          <a:avLst/>
        </a:prstGeom>
        <a:solidFill>
          <a:srgbClr val="C0C0C0"/>
        </a:solidFill>
        <a:ln w="9525">
          <a:solidFill>
            <a:srgbClr val="000000"/>
          </a:solidFill>
          <a:miter lim="800000"/>
          <a:headEnd/>
          <a:tailEnd/>
        </a:ln>
      </xdr:spPr>
      <xdr:txBody>
        <a:bodyPr vertOverflow="clip" wrap="square" lIns="27432" tIns="27432" rIns="27432" bIns="0" anchor="t" upright="1"/>
        <a:lstStyle/>
        <a:p>
          <a:pPr algn="ctr" rtl="1">
            <a:defRPr sz="1000"/>
          </a:pPr>
          <a:r>
            <a:rPr lang="en-US" sz="1100" b="1" i="0" strike="noStrike">
              <a:solidFill>
                <a:srgbClr val="000000"/>
              </a:solidFill>
              <a:latin typeface="Book Antiqua"/>
            </a:rPr>
            <a:t>Close</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RCHANA/Desktop/mjunction/32_First%20Envelope_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20back/C&amp;M%2008.02.2016/LOA/Work%20Orders/END%20MILE%20ER_NER/EMC%20OFC%20Pkg-F2%202016/Bid%20docs%20EMC%20Pkg-F2/Vol.%20III/09%20Attachments%20and%20Bid%20Forms%20Vol.III.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REF"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row r="6">
          <cell r="G6">
            <v>1</v>
          </cell>
        </row>
        <row r="8">
          <cell r="G8">
            <v>1</v>
          </cell>
        </row>
        <row r="10">
          <cell r="D10">
            <v>121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3(QR details)"/>
      <sheetName val="Attach 4"/>
      <sheetName val="Attach 4 (A)"/>
      <sheetName val="Attach 4 (B)"/>
      <sheetName val="Attach 5"/>
      <sheetName val="Attach 6 (C)"/>
      <sheetName val="Attach 6 (T)"/>
      <sheetName val="Attach 7"/>
      <sheetName val="Attach 8"/>
      <sheetName val="Attach 9"/>
      <sheetName val="Attach 10"/>
      <sheetName val="Attach 11"/>
      <sheetName val="Attach 12"/>
      <sheetName val="Attach 13"/>
      <sheetName val="Attach 14"/>
      <sheetName val="Attach 14-IP"/>
      <sheetName val="Attach 15"/>
      <sheetName val="Attach 16"/>
      <sheetName val="Attach 17"/>
      <sheetName val="Bid Form 1st Envelope"/>
      <sheetName val="e-Form"/>
      <sheetName val="N to W"/>
      <sheetName val="Sheet1"/>
    </sheetNames>
    <sheetDataSet>
      <sheetData sheetId="0" refreshError="1"/>
      <sheetData sheetId="1" refreshError="1"/>
      <sheetData sheetId="2" refreshError="1"/>
      <sheetData sheetId="3" refreshError="1">
        <row r="7">
          <cell r="A7" t="str">
            <v>Bidder’s Name and Address (Bidder ) :</v>
          </cell>
          <cell r="E7" t="str">
            <v>To:</v>
          </cell>
        </row>
        <row r="8">
          <cell r="A8"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9.bin"/><Relationship Id="rId3" Type="http://schemas.openxmlformats.org/officeDocument/2006/relationships/printerSettings" Target="../printerSettings/printerSettings14.bin"/><Relationship Id="rId7" Type="http://schemas.openxmlformats.org/officeDocument/2006/relationships/printerSettings" Target="../printerSettings/printerSettings18.bin"/><Relationship Id="rId12" Type="http://schemas.openxmlformats.org/officeDocument/2006/relationships/drawing" Target="../drawings/drawing1.xml"/><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printerSettings" Target="../printerSettings/printerSettings17.bin"/><Relationship Id="rId11" Type="http://schemas.openxmlformats.org/officeDocument/2006/relationships/printerSettings" Target="../printerSettings/printerSettings22.bin"/><Relationship Id="rId5" Type="http://schemas.openxmlformats.org/officeDocument/2006/relationships/printerSettings" Target="../printerSettings/printerSettings16.bin"/><Relationship Id="rId10" Type="http://schemas.openxmlformats.org/officeDocument/2006/relationships/printerSettings" Target="../printerSettings/printerSettings21.bin"/><Relationship Id="rId4" Type="http://schemas.openxmlformats.org/officeDocument/2006/relationships/printerSettings" Target="../printerSettings/printerSettings15.bin"/><Relationship Id="rId9" Type="http://schemas.openxmlformats.org/officeDocument/2006/relationships/printerSettings" Target="../printerSettings/printerSettings2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0.bin"/><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5" Type="http://schemas.openxmlformats.org/officeDocument/2006/relationships/printerSettings" Target="../printerSettings/printerSettings27.bin"/><Relationship Id="rId4" Type="http://schemas.openxmlformats.org/officeDocument/2006/relationships/printerSettings" Target="../printerSettings/printerSettings26.bin"/><Relationship Id="rId9"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8.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12" Type="http://schemas.openxmlformats.org/officeDocument/2006/relationships/drawing" Target="../drawings/drawing3.xml"/><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5" Type="http://schemas.openxmlformats.org/officeDocument/2006/relationships/printerSettings" Target="../printerSettings/printerSettings3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s>
</file>

<file path=xl/worksheets/_rels/sheet5.xml.rels><?xml version="1.0" encoding="UTF-8" standalone="yes"?>
<Relationships xmlns="http://schemas.openxmlformats.org/package/2006/relationships"><Relationship Id="rId13" Type="http://schemas.openxmlformats.org/officeDocument/2006/relationships/vmlDrawing" Target="../drawings/vmlDrawing1.vml"/><Relationship Id="rId18" Type="http://schemas.openxmlformats.org/officeDocument/2006/relationships/ctrlProp" Target="../ctrlProps/ctrlProp5.xml"/><Relationship Id="rId26" Type="http://schemas.openxmlformats.org/officeDocument/2006/relationships/ctrlProp" Target="../ctrlProps/ctrlProp13.xml"/><Relationship Id="rId39" Type="http://schemas.openxmlformats.org/officeDocument/2006/relationships/ctrlProp" Target="../ctrlProps/ctrlProp26.xml"/><Relationship Id="rId21" Type="http://schemas.openxmlformats.org/officeDocument/2006/relationships/ctrlProp" Target="../ctrlProps/ctrlProp8.xml"/><Relationship Id="rId34" Type="http://schemas.openxmlformats.org/officeDocument/2006/relationships/ctrlProp" Target="../ctrlProps/ctrlProp21.xml"/><Relationship Id="rId42" Type="http://schemas.openxmlformats.org/officeDocument/2006/relationships/ctrlProp" Target="../ctrlProps/ctrlProp29.xml"/><Relationship Id="rId47" Type="http://schemas.openxmlformats.org/officeDocument/2006/relationships/ctrlProp" Target="../ctrlProps/ctrlProp34.xml"/><Relationship Id="rId7" Type="http://schemas.openxmlformats.org/officeDocument/2006/relationships/printerSettings" Target="../printerSettings/printerSettings48.bin"/><Relationship Id="rId2" Type="http://schemas.openxmlformats.org/officeDocument/2006/relationships/printerSettings" Target="../printerSettings/printerSettings43.bin"/><Relationship Id="rId16" Type="http://schemas.openxmlformats.org/officeDocument/2006/relationships/ctrlProp" Target="../ctrlProps/ctrlProp3.xml"/><Relationship Id="rId29" Type="http://schemas.openxmlformats.org/officeDocument/2006/relationships/ctrlProp" Target="../ctrlProps/ctrlProp16.xml"/><Relationship Id="rId11" Type="http://schemas.openxmlformats.org/officeDocument/2006/relationships/printerSettings" Target="../printerSettings/printerSettings52.bin"/><Relationship Id="rId24" Type="http://schemas.openxmlformats.org/officeDocument/2006/relationships/ctrlProp" Target="../ctrlProps/ctrlProp11.xml"/><Relationship Id="rId32" Type="http://schemas.openxmlformats.org/officeDocument/2006/relationships/ctrlProp" Target="../ctrlProps/ctrlProp19.xml"/><Relationship Id="rId37" Type="http://schemas.openxmlformats.org/officeDocument/2006/relationships/ctrlProp" Target="../ctrlProps/ctrlProp24.xml"/><Relationship Id="rId40" Type="http://schemas.openxmlformats.org/officeDocument/2006/relationships/ctrlProp" Target="../ctrlProps/ctrlProp27.xml"/><Relationship Id="rId45" Type="http://schemas.openxmlformats.org/officeDocument/2006/relationships/ctrlProp" Target="../ctrlProps/ctrlProp32.xml"/><Relationship Id="rId5" Type="http://schemas.openxmlformats.org/officeDocument/2006/relationships/printerSettings" Target="../printerSettings/printerSettings46.bin"/><Relationship Id="rId15" Type="http://schemas.openxmlformats.org/officeDocument/2006/relationships/ctrlProp" Target="../ctrlProps/ctrlProp2.xml"/><Relationship Id="rId23" Type="http://schemas.openxmlformats.org/officeDocument/2006/relationships/ctrlProp" Target="../ctrlProps/ctrlProp10.xml"/><Relationship Id="rId28" Type="http://schemas.openxmlformats.org/officeDocument/2006/relationships/ctrlProp" Target="../ctrlProps/ctrlProp15.xml"/><Relationship Id="rId36" Type="http://schemas.openxmlformats.org/officeDocument/2006/relationships/ctrlProp" Target="../ctrlProps/ctrlProp23.xml"/><Relationship Id="rId49" Type="http://schemas.openxmlformats.org/officeDocument/2006/relationships/ctrlProp" Target="../ctrlProps/ctrlProp36.xml"/><Relationship Id="rId10" Type="http://schemas.openxmlformats.org/officeDocument/2006/relationships/printerSettings" Target="../printerSettings/printerSettings51.bin"/><Relationship Id="rId19" Type="http://schemas.openxmlformats.org/officeDocument/2006/relationships/ctrlProp" Target="../ctrlProps/ctrlProp6.xml"/><Relationship Id="rId31" Type="http://schemas.openxmlformats.org/officeDocument/2006/relationships/ctrlProp" Target="../ctrlProps/ctrlProp18.xml"/><Relationship Id="rId44" Type="http://schemas.openxmlformats.org/officeDocument/2006/relationships/ctrlProp" Target="../ctrlProps/ctrlProp31.xml"/><Relationship Id="rId4" Type="http://schemas.openxmlformats.org/officeDocument/2006/relationships/printerSettings" Target="../printerSettings/printerSettings45.bin"/><Relationship Id="rId9" Type="http://schemas.openxmlformats.org/officeDocument/2006/relationships/printerSettings" Target="../printerSettings/printerSettings50.bin"/><Relationship Id="rId14" Type="http://schemas.openxmlformats.org/officeDocument/2006/relationships/ctrlProp" Target="../ctrlProps/ctrlProp1.xml"/><Relationship Id="rId22" Type="http://schemas.openxmlformats.org/officeDocument/2006/relationships/ctrlProp" Target="../ctrlProps/ctrlProp9.xml"/><Relationship Id="rId27" Type="http://schemas.openxmlformats.org/officeDocument/2006/relationships/ctrlProp" Target="../ctrlProps/ctrlProp14.xml"/><Relationship Id="rId30" Type="http://schemas.openxmlformats.org/officeDocument/2006/relationships/ctrlProp" Target="../ctrlProps/ctrlProp17.xml"/><Relationship Id="rId35" Type="http://schemas.openxmlformats.org/officeDocument/2006/relationships/ctrlProp" Target="../ctrlProps/ctrlProp22.xml"/><Relationship Id="rId43" Type="http://schemas.openxmlformats.org/officeDocument/2006/relationships/ctrlProp" Target="../ctrlProps/ctrlProp30.xml"/><Relationship Id="rId48" Type="http://schemas.openxmlformats.org/officeDocument/2006/relationships/ctrlProp" Target="../ctrlProps/ctrlProp35.xml"/><Relationship Id="rId8" Type="http://schemas.openxmlformats.org/officeDocument/2006/relationships/printerSettings" Target="../printerSettings/printerSettings49.bin"/><Relationship Id="rId3" Type="http://schemas.openxmlformats.org/officeDocument/2006/relationships/printerSettings" Target="../printerSettings/printerSettings44.bin"/><Relationship Id="rId12" Type="http://schemas.openxmlformats.org/officeDocument/2006/relationships/drawing" Target="../drawings/drawing4.xml"/><Relationship Id="rId17" Type="http://schemas.openxmlformats.org/officeDocument/2006/relationships/ctrlProp" Target="../ctrlProps/ctrlProp4.xml"/><Relationship Id="rId25" Type="http://schemas.openxmlformats.org/officeDocument/2006/relationships/ctrlProp" Target="../ctrlProps/ctrlProp12.xml"/><Relationship Id="rId33" Type="http://schemas.openxmlformats.org/officeDocument/2006/relationships/ctrlProp" Target="../ctrlProps/ctrlProp20.xml"/><Relationship Id="rId38" Type="http://schemas.openxmlformats.org/officeDocument/2006/relationships/ctrlProp" Target="../ctrlProps/ctrlProp25.xml"/><Relationship Id="rId46" Type="http://schemas.openxmlformats.org/officeDocument/2006/relationships/ctrlProp" Target="../ctrlProps/ctrlProp33.xml"/><Relationship Id="rId20" Type="http://schemas.openxmlformats.org/officeDocument/2006/relationships/ctrlProp" Target="../ctrlProps/ctrlProp7.xml"/><Relationship Id="rId41" Type="http://schemas.openxmlformats.org/officeDocument/2006/relationships/ctrlProp" Target="../ctrlProps/ctrlProp28.xml"/><Relationship Id="rId1" Type="http://schemas.openxmlformats.org/officeDocument/2006/relationships/printerSettings" Target="../printerSettings/printerSettings42.bin"/><Relationship Id="rId6" Type="http://schemas.openxmlformats.org/officeDocument/2006/relationships/printerSettings" Target="../printerSettings/printerSettings47.bin"/></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41.xml"/><Relationship Id="rId13" Type="http://schemas.openxmlformats.org/officeDocument/2006/relationships/ctrlProp" Target="../ctrlProps/ctrlProp46.xml"/><Relationship Id="rId18" Type="http://schemas.openxmlformats.org/officeDocument/2006/relationships/ctrlProp" Target="../ctrlProps/ctrlProp51.xml"/><Relationship Id="rId26" Type="http://schemas.openxmlformats.org/officeDocument/2006/relationships/ctrlProp" Target="../ctrlProps/ctrlProp59.xml"/><Relationship Id="rId3" Type="http://schemas.openxmlformats.org/officeDocument/2006/relationships/vmlDrawing" Target="../drawings/vmlDrawing2.vml"/><Relationship Id="rId21" Type="http://schemas.openxmlformats.org/officeDocument/2006/relationships/ctrlProp" Target="../ctrlProps/ctrlProp54.xml"/><Relationship Id="rId7" Type="http://schemas.openxmlformats.org/officeDocument/2006/relationships/ctrlProp" Target="../ctrlProps/ctrlProp40.xml"/><Relationship Id="rId12" Type="http://schemas.openxmlformats.org/officeDocument/2006/relationships/ctrlProp" Target="../ctrlProps/ctrlProp45.xml"/><Relationship Id="rId17" Type="http://schemas.openxmlformats.org/officeDocument/2006/relationships/ctrlProp" Target="../ctrlProps/ctrlProp50.xml"/><Relationship Id="rId25" Type="http://schemas.openxmlformats.org/officeDocument/2006/relationships/ctrlProp" Target="../ctrlProps/ctrlProp58.xml"/><Relationship Id="rId2" Type="http://schemas.openxmlformats.org/officeDocument/2006/relationships/drawing" Target="../drawings/drawing5.xml"/><Relationship Id="rId16" Type="http://schemas.openxmlformats.org/officeDocument/2006/relationships/ctrlProp" Target="../ctrlProps/ctrlProp49.xml"/><Relationship Id="rId20" Type="http://schemas.openxmlformats.org/officeDocument/2006/relationships/ctrlProp" Target="../ctrlProps/ctrlProp53.xml"/><Relationship Id="rId1" Type="http://schemas.openxmlformats.org/officeDocument/2006/relationships/printerSettings" Target="../printerSettings/printerSettings53.bin"/><Relationship Id="rId6" Type="http://schemas.openxmlformats.org/officeDocument/2006/relationships/ctrlProp" Target="../ctrlProps/ctrlProp39.xml"/><Relationship Id="rId11" Type="http://schemas.openxmlformats.org/officeDocument/2006/relationships/ctrlProp" Target="../ctrlProps/ctrlProp44.xml"/><Relationship Id="rId24" Type="http://schemas.openxmlformats.org/officeDocument/2006/relationships/ctrlProp" Target="../ctrlProps/ctrlProp57.xml"/><Relationship Id="rId5" Type="http://schemas.openxmlformats.org/officeDocument/2006/relationships/ctrlProp" Target="../ctrlProps/ctrlProp38.xml"/><Relationship Id="rId15" Type="http://schemas.openxmlformats.org/officeDocument/2006/relationships/ctrlProp" Target="../ctrlProps/ctrlProp48.xml"/><Relationship Id="rId23" Type="http://schemas.openxmlformats.org/officeDocument/2006/relationships/ctrlProp" Target="../ctrlProps/ctrlProp56.xml"/><Relationship Id="rId10" Type="http://schemas.openxmlformats.org/officeDocument/2006/relationships/ctrlProp" Target="../ctrlProps/ctrlProp43.xml"/><Relationship Id="rId19" Type="http://schemas.openxmlformats.org/officeDocument/2006/relationships/ctrlProp" Target="../ctrlProps/ctrlProp52.xml"/><Relationship Id="rId4" Type="http://schemas.openxmlformats.org/officeDocument/2006/relationships/ctrlProp" Target="../ctrlProps/ctrlProp37.xml"/><Relationship Id="rId9" Type="http://schemas.openxmlformats.org/officeDocument/2006/relationships/ctrlProp" Target="../ctrlProps/ctrlProp42.xml"/><Relationship Id="rId14" Type="http://schemas.openxmlformats.org/officeDocument/2006/relationships/ctrlProp" Target="../ctrlProps/ctrlProp47.xml"/><Relationship Id="rId22" Type="http://schemas.openxmlformats.org/officeDocument/2006/relationships/ctrlProp" Target="../ctrlProps/ctrlProp55.xml"/><Relationship Id="rId27" Type="http://schemas.openxmlformats.org/officeDocument/2006/relationships/ctrlProp" Target="../ctrlProps/ctrlProp60.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61.bin"/><Relationship Id="rId3" Type="http://schemas.openxmlformats.org/officeDocument/2006/relationships/printerSettings" Target="../printerSettings/printerSettings56.bin"/><Relationship Id="rId7" Type="http://schemas.openxmlformats.org/officeDocument/2006/relationships/printerSettings" Target="../printerSettings/printerSettings60.bin"/><Relationship Id="rId12" Type="http://schemas.openxmlformats.org/officeDocument/2006/relationships/drawing" Target="../drawings/drawing6.xml"/><Relationship Id="rId2" Type="http://schemas.openxmlformats.org/officeDocument/2006/relationships/printerSettings" Target="../printerSettings/printerSettings55.bin"/><Relationship Id="rId1" Type="http://schemas.openxmlformats.org/officeDocument/2006/relationships/printerSettings" Target="../printerSettings/printerSettings54.bin"/><Relationship Id="rId6" Type="http://schemas.openxmlformats.org/officeDocument/2006/relationships/printerSettings" Target="../printerSettings/printerSettings59.bin"/><Relationship Id="rId11" Type="http://schemas.openxmlformats.org/officeDocument/2006/relationships/printerSettings" Target="../printerSettings/printerSettings64.bin"/><Relationship Id="rId5" Type="http://schemas.openxmlformats.org/officeDocument/2006/relationships/printerSettings" Target="../printerSettings/printerSettings58.bin"/><Relationship Id="rId10" Type="http://schemas.openxmlformats.org/officeDocument/2006/relationships/printerSettings" Target="../printerSettings/printerSettings63.bin"/><Relationship Id="rId4" Type="http://schemas.openxmlformats.org/officeDocument/2006/relationships/printerSettings" Target="../printerSettings/printerSettings57.bin"/><Relationship Id="rId9" Type="http://schemas.openxmlformats.org/officeDocument/2006/relationships/printerSettings" Target="../printerSettings/printerSettings62.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72.bin"/><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drawing" Target="../drawings/drawing7.xml"/><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0" Type="http://schemas.openxmlformats.org/officeDocument/2006/relationships/printerSettings" Target="../printerSettings/printerSettings74.bin"/><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83.bin"/><Relationship Id="rId3" Type="http://schemas.openxmlformats.org/officeDocument/2006/relationships/printerSettings" Target="../printerSettings/printerSettings78.bin"/><Relationship Id="rId7" Type="http://schemas.openxmlformats.org/officeDocument/2006/relationships/printerSettings" Target="../printerSettings/printerSettings82.bin"/><Relationship Id="rId12" Type="http://schemas.openxmlformats.org/officeDocument/2006/relationships/drawing" Target="../drawings/drawing8.xml"/><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5" Type="http://schemas.openxmlformats.org/officeDocument/2006/relationships/printerSettings" Target="../printerSettings/printerSettings80.bin"/><Relationship Id="rId10" Type="http://schemas.openxmlformats.org/officeDocument/2006/relationships/printerSettings" Target="../printerSettings/printerSettings85.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94.bin"/><Relationship Id="rId13" Type="http://schemas.openxmlformats.org/officeDocument/2006/relationships/vmlDrawing" Target="../drawings/vmlDrawing3.vml"/><Relationship Id="rId3" Type="http://schemas.openxmlformats.org/officeDocument/2006/relationships/printerSettings" Target="../printerSettings/printerSettings89.bin"/><Relationship Id="rId7" Type="http://schemas.openxmlformats.org/officeDocument/2006/relationships/printerSettings" Target="../printerSettings/printerSettings93.bin"/><Relationship Id="rId12" Type="http://schemas.openxmlformats.org/officeDocument/2006/relationships/drawing" Target="../drawings/drawing9.xml"/><Relationship Id="rId2" Type="http://schemas.openxmlformats.org/officeDocument/2006/relationships/printerSettings" Target="../printerSettings/printerSettings88.bin"/><Relationship Id="rId1" Type="http://schemas.openxmlformats.org/officeDocument/2006/relationships/printerSettings" Target="../printerSettings/printerSettings87.bin"/><Relationship Id="rId6" Type="http://schemas.openxmlformats.org/officeDocument/2006/relationships/printerSettings" Target="../printerSettings/printerSettings92.bin"/><Relationship Id="rId11" Type="http://schemas.openxmlformats.org/officeDocument/2006/relationships/printerSettings" Target="../printerSettings/printerSettings97.bin"/><Relationship Id="rId5" Type="http://schemas.openxmlformats.org/officeDocument/2006/relationships/printerSettings" Target="../printerSettings/printerSettings91.bin"/><Relationship Id="rId10" Type="http://schemas.openxmlformats.org/officeDocument/2006/relationships/printerSettings" Target="../printerSettings/printerSettings96.bin"/><Relationship Id="rId4" Type="http://schemas.openxmlformats.org/officeDocument/2006/relationships/printerSettings" Target="../printerSettings/printerSettings90.bin"/><Relationship Id="rId9" Type="http://schemas.openxmlformats.org/officeDocument/2006/relationships/printerSettings" Target="../printerSettings/printerSettings95.bin"/><Relationship Id="rId14" Type="http://schemas.openxmlformats.org/officeDocument/2006/relationships/ctrlProp" Target="../ctrlProps/ctrlProp61.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0.xml"/><Relationship Id="rId1" Type="http://schemas.openxmlformats.org/officeDocument/2006/relationships/printerSettings" Target="../printerSettings/printerSettings98.bin"/><Relationship Id="rId4" Type="http://schemas.openxmlformats.org/officeDocument/2006/relationships/ctrlProp" Target="../ctrlProps/ctrlProp62.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06.bin"/><Relationship Id="rId13" Type="http://schemas.openxmlformats.org/officeDocument/2006/relationships/vmlDrawing" Target="../drawings/vmlDrawing5.vml"/><Relationship Id="rId3" Type="http://schemas.openxmlformats.org/officeDocument/2006/relationships/printerSettings" Target="../printerSettings/printerSettings101.bin"/><Relationship Id="rId7" Type="http://schemas.openxmlformats.org/officeDocument/2006/relationships/printerSettings" Target="../printerSettings/printerSettings105.bin"/><Relationship Id="rId12" Type="http://schemas.openxmlformats.org/officeDocument/2006/relationships/drawing" Target="../drawings/drawing11.xml"/><Relationship Id="rId2" Type="http://schemas.openxmlformats.org/officeDocument/2006/relationships/printerSettings" Target="../printerSettings/printerSettings100.bin"/><Relationship Id="rId1" Type="http://schemas.openxmlformats.org/officeDocument/2006/relationships/printerSettings" Target="../printerSettings/printerSettings99.bin"/><Relationship Id="rId6" Type="http://schemas.openxmlformats.org/officeDocument/2006/relationships/printerSettings" Target="../printerSettings/printerSettings104.bin"/><Relationship Id="rId11" Type="http://schemas.openxmlformats.org/officeDocument/2006/relationships/printerSettings" Target="../printerSettings/printerSettings109.bin"/><Relationship Id="rId5" Type="http://schemas.openxmlformats.org/officeDocument/2006/relationships/printerSettings" Target="../printerSettings/printerSettings103.bin"/><Relationship Id="rId10" Type="http://schemas.openxmlformats.org/officeDocument/2006/relationships/printerSettings" Target="../printerSettings/printerSettings108.bin"/><Relationship Id="rId4" Type="http://schemas.openxmlformats.org/officeDocument/2006/relationships/printerSettings" Target="../printerSettings/printerSettings102.bin"/><Relationship Id="rId9" Type="http://schemas.openxmlformats.org/officeDocument/2006/relationships/printerSettings" Target="../printerSettings/printerSettings107.bin"/><Relationship Id="rId14" Type="http://schemas.openxmlformats.org/officeDocument/2006/relationships/ctrlProp" Target="../ctrlProps/ctrlProp63.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2.xml"/><Relationship Id="rId1" Type="http://schemas.openxmlformats.org/officeDocument/2006/relationships/printerSettings" Target="../printerSettings/printerSettings110.bin"/><Relationship Id="rId4" Type="http://schemas.openxmlformats.org/officeDocument/2006/relationships/ctrlProp" Target="../ctrlProps/ctrlProp64.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18.bin"/><Relationship Id="rId3" Type="http://schemas.openxmlformats.org/officeDocument/2006/relationships/printerSettings" Target="../printerSettings/printerSettings113.bin"/><Relationship Id="rId7" Type="http://schemas.openxmlformats.org/officeDocument/2006/relationships/printerSettings" Target="../printerSettings/printerSettings117.bin"/><Relationship Id="rId2" Type="http://schemas.openxmlformats.org/officeDocument/2006/relationships/printerSettings" Target="../printerSettings/printerSettings112.bin"/><Relationship Id="rId1" Type="http://schemas.openxmlformats.org/officeDocument/2006/relationships/printerSettings" Target="../printerSettings/printerSettings111.bin"/><Relationship Id="rId6" Type="http://schemas.openxmlformats.org/officeDocument/2006/relationships/printerSettings" Target="../printerSettings/printerSettings116.bin"/><Relationship Id="rId11" Type="http://schemas.openxmlformats.org/officeDocument/2006/relationships/drawing" Target="../drawings/drawing13.xml"/><Relationship Id="rId5" Type="http://schemas.openxmlformats.org/officeDocument/2006/relationships/printerSettings" Target="../printerSettings/printerSettings115.bin"/><Relationship Id="rId10" Type="http://schemas.openxmlformats.org/officeDocument/2006/relationships/printerSettings" Target="../printerSettings/printerSettings120.bin"/><Relationship Id="rId4" Type="http://schemas.openxmlformats.org/officeDocument/2006/relationships/printerSettings" Target="../printerSettings/printerSettings114.bin"/><Relationship Id="rId9" Type="http://schemas.openxmlformats.org/officeDocument/2006/relationships/printerSettings" Target="../printerSettings/printerSettings119.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28.bin"/><Relationship Id="rId3" Type="http://schemas.openxmlformats.org/officeDocument/2006/relationships/printerSettings" Target="../printerSettings/printerSettings123.bin"/><Relationship Id="rId7" Type="http://schemas.openxmlformats.org/officeDocument/2006/relationships/printerSettings" Target="../printerSettings/printerSettings127.bin"/><Relationship Id="rId2" Type="http://schemas.openxmlformats.org/officeDocument/2006/relationships/printerSettings" Target="../printerSettings/printerSettings122.bin"/><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5" Type="http://schemas.openxmlformats.org/officeDocument/2006/relationships/printerSettings" Target="../printerSettings/printerSettings125.bin"/><Relationship Id="rId4" Type="http://schemas.openxmlformats.org/officeDocument/2006/relationships/printerSettings" Target="../printerSettings/printerSettings124.bin"/><Relationship Id="rId9"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36.bin"/><Relationship Id="rId3" Type="http://schemas.openxmlformats.org/officeDocument/2006/relationships/printerSettings" Target="../printerSettings/printerSettings131.bin"/><Relationship Id="rId7" Type="http://schemas.openxmlformats.org/officeDocument/2006/relationships/printerSettings" Target="../printerSettings/printerSettings135.bin"/><Relationship Id="rId12" Type="http://schemas.openxmlformats.org/officeDocument/2006/relationships/drawing" Target="../drawings/drawing15.xml"/><Relationship Id="rId2" Type="http://schemas.openxmlformats.org/officeDocument/2006/relationships/printerSettings" Target="../printerSettings/printerSettings130.bin"/><Relationship Id="rId1" Type="http://schemas.openxmlformats.org/officeDocument/2006/relationships/printerSettings" Target="../printerSettings/printerSettings129.bin"/><Relationship Id="rId6" Type="http://schemas.openxmlformats.org/officeDocument/2006/relationships/printerSettings" Target="../printerSettings/printerSettings134.bin"/><Relationship Id="rId11" Type="http://schemas.openxmlformats.org/officeDocument/2006/relationships/printerSettings" Target="../printerSettings/printerSettings139.bin"/><Relationship Id="rId5" Type="http://schemas.openxmlformats.org/officeDocument/2006/relationships/printerSettings" Target="../printerSettings/printerSettings133.bin"/><Relationship Id="rId10" Type="http://schemas.openxmlformats.org/officeDocument/2006/relationships/printerSettings" Target="../printerSettings/printerSettings138.bin"/><Relationship Id="rId4" Type="http://schemas.openxmlformats.org/officeDocument/2006/relationships/printerSettings" Target="../printerSettings/printerSettings132.bin"/><Relationship Id="rId9" Type="http://schemas.openxmlformats.org/officeDocument/2006/relationships/printerSettings" Target="../printerSettings/printerSettings13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47.bin"/><Relationship Id="rId3" Type="http://schemas.openxmlformats.org/officeDocument/2006/relationships/printerSettings" Target="../printerSettings/printerSettings142.bin"/><Relationship Id="rId7" Type="http://schemas.openxmlformats.org/officeDocument/2006/relationships/printerSettings" Target="../printerSettings/printerSettings146.bin"/><Relationship Id="rId12" Type="http://schemas.openxmlformats.org/officeDocument/2006/relationships/drawing" Target="../drawings/drawing16.xml"/><Relationship Id="rId2" Type="http://schemas.openxmlformats.org/officeDocument/2006/relationships/printerSettings" Target="../printerSettings/printerSettings141.bin"/><Relationship Id="rId1" Type="http://schemas.openxmlformats.org/officeDocument/2006/relationships/printerSettings" Target="../printerSettings/printerSettings140.bin"/><Relationship Id="rId6" Type="http://schemas.openxmlformats.org/officeDocument/2006/relationships/printerSettings" Target="../printerSettings/printerSettings145.bin"/><Relationship Id="rId11" Type="http://schemas.openxmlformats.org/officeDocument/2006/relationships/printerSettings" Target="../printerSettings/printerSettings150.bin"/><Relationship Id="rId5" Type="http://schemas.openxmlformats.org/officeDocument/2006/relationships/printerSettings" Target="../printerSettings/printerSettings144.bin"/><Relationship Id="rId10" Type="http://schemas.openxmlformats.org/officeDocument/2006/relationships/printerSettings" Target="../printerSettings/printerSettings149.bin"/><Relationship Id="rId4" Type="http://schemas.openxmlformats.org/officeDocument/2006/relationships/printerSettings" Target="../printerSettings/printerSettings143.bin"/><Relationship Id="rId9" Type="http://schemas.openxmlformats.org/officeDocument/2006/relationships/printerSettings" Target="../printerSettings/printerSettings148.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158.bin"/><Relationship Id="rId3" Type="http://schemas.openxmlformats.org/officeDocument/2006/relationships/printerSettings" Target="../printerSettings/printerSettings153.bin"/><Relationship Id="rId7" Type="http://schemas.openxmlformats.org/officeDocument/2006/relationships/printerSettings" Target="../printerSettings/printerSettings157.bin"/><Relationship Id="rId12" Type="http://schemas.openxmlformats.org/officeDocument/2006/relationships/drawing" Target="../drawings/drawing17.xml"/><Relationship Id="rId2" Type="http://schemas.openxmlformats.org/officeDocument/2006/relationships/printerSettings" Target="../printerSettings/printerSettings152.bin"/><Relationship Id="rId1" Type="http://schemas.openxmlformats.org/officeDocument/2006/relationships/printerSettings" Target="../printerSettings/printerSettings151.bin"/><Relationship Id="rId6" Type="http://schemas.openxmlformats.org/officeDocument/2006/relationships/printerSettings" Target="../printerSettings/printerSettings156.bin"/><Relationship Id="rId11" Type="http://schemas.openxmlformats.org/officeDocument/2006/relationships/printerSettings" Target="../printerSettings/printerSettings161.bin"/><Relationship Id="rId5" Type="http://schemas.openxmlformats.org/officeDocument/2006/relationships/printerSettings" Target="../printerSettings/printerSettings155.bin"/><Relationship Id="rId10" Type="http://schemas.openxmlformats.org/officeDocument/2006/relationships/printerSettings" Target="../printerSettings/printerSettings160.bin"/><Relationship Id="rId4" Type="http://schemas.openxmlformats.org/officeDocument/2006/relationships/printerSettings" Target="../printerSettings/printerSettings154.bin"/><Relationship Id="rId9" Type="http://schemas.openxmlformats.org/officeDocument/2006/relationships/printerSettings" Target="../printerSettings/printerSettings159.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169.bin"/><Relationship Id="rId3" Type="http://schemas.openxmlformats.org/officeDocument/2006/relationships/printerSettings" Target="../printerSettings/printerSettings164.bin"/><Relationship Id="rId7" Type="http://schemas.openxmlformats.org/officeDocument/2006/relationships/printerSettings" Target="../printerSettings/printerSettings168.bin"/><Relationship Id="rId12" Type="http://schemas.openxmlformats.org/officeDocument/2006/relationships/drawing" Target="../drawings/drawing18.xml"/><Relationship Id="rId2" Type="http://schemas.openxmlformats.org/officeDocument/2006/relationships/printerSettings" Target="../printerSettings/printerSettings163.bin"/><Relationship Id="rId1" Type="http://schemas.openxmlformats.org/officeDocument/2006/relationships/printerSettings" Target="../printerSettings/printerSettings162.bin"/><Relationship Id="rId6" Type="http://schemas.openxmlformats.org/officeDocument/2006/relationships/printerSettings" Target="../printerSettings/printerSettings167.bin"/><Relationship Id="rId11" Type="http://schemas.openxmlformats.org/officeDocument/2006/relationships/printerSettings" Target="../printerSettings/printerSettings172.bin"/><Relationship Id="rId5" Type="http://schemas.openxmlformats.org/officeDocument/2006/relationships/printerSettings" Target="../printerSettings/printerSettings166.bin"/><Relationship Id="rId10" Type="http://schemas.openxmlformats.org/officeDocument/2006/relationships/printerSettings" Target="../printerSettings/printerSettings171.bin"/><Relationship Id="rId4" Type="http://schemas.openxmlformats.org/officeDocument/2006/relationships/printerSettings" Target="../printerSettings/printerSettings165.bin"/><Relationship Id="rId9" Type="http://schemas.openxmlformats.org/officeDocument/2006/relationships/printerSettings" Target="../printerSettings/printerSettings170.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180.bin"/><Relationship Id="rId3" Type="http://schemas.openxmlformats.org/officeDocument/2006/relationships/printerSettings" Target="../printerSettings/printerSettings175.bin"/><Relationship Id="rId7" Type="http://schemas.openxmlformats.org/officeDocument/2006/relationships/printerSettings" Target="../printerSettings/printerSettings179.bin"/><Relationship Id="rId12" Type="http://schemas.openxmlformats.org/officeDocument/2006/relationships/drawing" Target="../drawings/drawing19.xml"/><Relationship Id="rId2" Type="http://schemas.openxmlformats.org/officeDocument/2006/relationships/printerSettings" Target="../printerSettings/printerSettings174.bin"/><Relationship Id="rId1" Type="http://schemas.openxmlformats.org/officeDocument/2006/relationships/printerSettings" Target="../printerSettings/printerSettings173.bin"/><Relationship Id="rId6" Type="http://schemas.openxmlformats.org/officeDocument/2006/relationships/printerSettings" Target="../printerSettings/printerSettings178.bin"/><Relationship Id="rId11" Type="http://schemas.openxmlformats.org/officeDocument/2006/relationships/printerSettings" Target="../printerSettings/printerSettings183.bin"/><Relationship Id="rId5" Type="http://schemas.openxmlformats.org/officeDocument/2006/relationships/printerSettings" Target="../printerSettings/printerSettings177.bin"/><Relationship Id="rId10" Type="http://schemas.openxmlformats.org/officeDocument/2006/relationships/printerSettings" Target="../printerSettings/printerSettings182.bin"/><Relationship Id="rId4" Type="http://schemas.openxmlformats.org/officeDocument/2006/relationships/printerSettings" Target="../printerSettings/printerSettings176.bin"/><Relationship Id="rId9" Type="http://schemas.openxmlformats.org/officeDocument/2006/relationships/printerSettings" Target="../printerSettings/printerSettings181.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191.bin"/><Relationship Id="rId3" Type="http://schemas.openxmlformats.org/officeDocument/2006/relationships/printerSettings" Target="../printerSettings/printerSettings186.bin"/><Relationship Id="rId7" Type="http://schemas.openxmlformats.org/officeDocument/2006/relationships/printerSettings" Target="../printerSettings/printerSettings190.bin"/><Relationship Id="rId2" Type="http://schemas.openxmlformats.org/officeDocument/2006/relationships/printerSettings" Target="../printerSettings/printerSettings185.bin"/><Relationship Id="rId1" Type="http://schemas.openxmlformats.org/officeDocument/2006/relationships/printerSettings" Target="../printerSettings/printerSettings184.bin"/><Relationship Id="rId6" Type="http://schemas.openxmlformats.org/officeDocument/2006/relationships/printerSettings" Target="../printerSettings/printerSettings189.bin"/><Relationship Id="rId5" Type="http://schemas.openxmlformats.org/officeDocument/2006/relationships/printerSettings" Target="../printerSettings/printerSettings188.bin"/><Relationship Id="rId4" Type="http://schemas.openxmlformats.org/officeDocument/2006/relationships/printerSettings" Target="../printerSettings/printerSettings187.bin"/><Relationship Id="rId9"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199.bin"/><Relationship Id="rId3" Type="http://schemas.openxmlformats.org/officeDocument/2006/relationships/printerSettings" Target="../printerSettings/printerSettings194.bin"/><Relationship Id="rId7" Type="http://schemas.openxmlformats.org/officeDocument/2006/relationships/printerSettings" Target="../printerSettings/printerSettings198.bin"/><Relationship Id="rId2" Type="http://schemas.openxmlformats.org/officeDocument/2006/relationships/printerSettings" Target="../printerSettings/printerSettings193.bin"/><Relationship Id="rId1" Type="http://schemas.openxmlformats.org/officeDocument/2006/relationships/printerSettings" Target="../printerSettings/printerSettings192.bin"/><Relationship Id="rId6" Type="http://schemas.openxmlformats.org/officeDocument/2006/relationships/printerSettings" Target="../printerSettings/printerSettings197.bin"/><Relationship Id="rId5" Type="http://schemas.openxmlformats.org/officeDocument/2006/relationships/printerSettings" Target="../printerSettings/printerSettings196.bin"/><Relationship Id="rId4" Type="http://schemas.openxmlformats.org/officeDocument/2006/relationships/printerSettings" Target="../printerSettings/printerSettings195.bin"/><Relationship Id="rId9"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207.bin"/><Relationship Id="rId13" Type="http://schemas.openxmlformats.org/officeDocument/2006/relationships/vmlDrawing" Target="../drawings/vmlDrawing7.vml"/><Relationship Id="rId3" Type="http://schemas.openxmlformats.org/officeDocument/2006/relationships/printerSettings" Target="../printerSettings/printerSettings202.bin"/><Relationship Id="rId7" Type="http://schemas.openxmlformats.org/officeDocument/2006/relationships/printerSettings" Target="../printerSettings/printerSettings206.bin"/><Relationship Id="rId12" Type="http://schemas.openxmlformats.org/officeDocument/2006/relationships/drawing" Target="../drawings/drawing22.xml"/><Relationship Id="rId17" Type="http://schemas.openxmlformats.org/officeDocument/2006/relationships/ctrlProp" Target="../ctrlProps/ctrlProp68.xml"/><Relationship Id="rId2" Type="http://schemas.openxmlformats.org/officeDocument/2006/relationships/printerSettings" Target="../printerSettings/printerSettings201.bin"/><Relationship Id="rId16" Type="http://schemas.openxmlformats.org/officeDocument/2006/relationships/ctrlProp" Target="../ctrlProps/ctrlProp67.xml"/><Relationship Id="rId1" Type="http://schemas.openxmlformats.org/officeDocument/2006/relationships/printerSettings" Target="../printerSettings/printerSettings200.bin"/><Relationship Id="rId6" Type="http://schemas.openxmlformats.org/officeDocument/2006/relationships/printerSettings" Target="../printerSettings/printerSettings205.bin"/><Relationship Id="rId11" Type="http://schemas.openxmlformats.org/officeDocument/2006/relationships/printerSettings" Target="../printerSettings/printerSettings210.bin"/><Relationship Id="rId5" Type="http://schemas.openxmlformats.org/officeDocument/2006/relationships/printerSettings" Target="../printerSettings/printerSettings204.bin"/><Relationship Id="rId15" Type="http://schemas.openxmlformats.org/officeDocument/2006/relationships/ctrlProp" Target="../ctrlProps/ctrlProp66.xml"/><Relationship Id="rId10" Type="http://schemas.openxmlformats.org/officeDocument/2006/relationships/printerSettings" Target="../printerSettings/printerSettings209.bin"/><Relationship Id="rId4" Type="http://schemas.openxmlformats.org/officeDocument/2006/relationships/printerSettings" Target="../printerSettings/printerSettings203.bin"/><Relationship Id="rId9" Type="http://schemas.openxmlformats.org/officeDocument/2006/relationships/printerSettings" Target="../printerSettings/printerSettings208.bin"/><Relationship Id="rId14" Type="http://schemas.openxmlformats.org/officeDocument/2006/relationships/ctrlProp" Target="../ctrlProps/ctrlProp65.xml"/></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218.bin"/><Relationship Id="rId3" Type="http://schemas.openxmlformats.org/officeDocument/2006/relationships/printerSettings" Target="../printerSettings/printerSettings213.bin"/><Relationship Id="rId7" Type="http://schemas.openxmlformats.org/officeDocument/2006/relationships/printerSettings" Target="../printerSettings/printerSettings217.bin"/><Relationship Id="rId12" Type="http://schemas.openxmlformats.org/officeDocument/2006/relationships/drawing" Target="../drawings/drawing23.xml"/><Relationship Id="rId2" Type="http://schemas.openxmlformats.org/officeDocument/2006/relationships/printerSettings" Target="../printerSettings/printerSettings212.bin"/><Relationship Id="rId1" Type="http://schemas.openxmlformats.org/officeDocument/2006/relationships/printerSettings" Target="../printerSettings/printerSettings211.bin"/><Relationship Id="rId6" Type="http://schemas.openxmlformats.org/officeDocument/2006/relationships/printerSettings" Target="../printerSettings/printerSettings216.bin"/><Relationship Id="rId11" Type="http://schemas.openxmlformats.org/officeDocument/2006/relationships/printerSettings" Target="../printerSettings/printerSettings221.bin"/><Relationship Id="rId5" Type="http://schemas.openxmlformats.org/officeDocument/2006/relationships/printerSettings" Target="../printerSettings/printerSettings215.bin"/><Relationship Id="rId10" Type="http://schemas.openxmlformats.org/officeDocument/2006/relationships/printerSettings" Target="../printerSettings/printerSettings220.bin"/><Relationship Id="rId4" Type="http://schemas.openxmlformats.org/officeDocument/2006/relationships/printerSettings" Target="../printerSettings/printerSettings214.bin"/><Relationship Id="rId9" Type="http://schemas.openxmlformats.org/officeDocument/2006/relationships/printerSettings" Target="../printerSettings/printerSettings219.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229.bin"/><Relationship Id="rId3" Type="http://schemas.openxmlformats.org/officeDocument/2006/relationships/printerSettings" Target="../printerSettings/printerSettings224.bin"/><Relationship Id="rId7" Type="http://schemas.openxmlformats.org/officeDocument/2006/relationships/printerSettings" Target="../printerSettings/printerSettings228.bin"/><Relationship Id="rId12" Type="http://schemas.openxmlformats.org/officeDocument/2006/relationships/drawing" Target="../drawings/drawing24.xml"/><Relationship Id="rId2" Type="http://schemas.openxmlformats.org/officeDocument/2006/relationships/printerSettings" Target="../printerSettings/printerSettings223.bin"/><Relationship Id="rId1" Type="http://schemas.openxmlformats.org/officeDocument/2006/relationships/printerSettings" Target="../printerSettings/printerSettings222.bin"/><Relationship Id="rId6" Type="http://schemas.openxmlformats.org/officeDocument/2006/relationships/printerSettings" Target="../printerSettings/printerSettings227.bin"/><Relationship Id="rId11" Type="http://schemas.openxmlformats.org/officeDocument/2006/relationships/printerSettings" Target="../printerSettings/printerSettings232.bin"/><Relationship Id="rId5" Type="http://schemas.openxmlformats.org/officeDocument/2006/relationships/printerSettings" Target="../printerSettings/printerSettings226.bin"/><Relationship Id="rId10" Type="http://schemas.openxmlformats.org/officeDocument/2006/relationships/printerSettings" Target="../printerSettings/printerSettings231.bin"/><Relationship Id="rId4" Type="http://schemas.openxmlformats.org/officeDocument/2006/relationships/printerSettings" Target="../printerSettings/printerSettings225.bin"/><Relationship Id="rId9" Type="http://schemas.openxmlformats.org/officeDocument/2006/relationships/printerSettings" Target="../printerSettings/printerSettings230.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33.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34.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35.bin"/></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36.bin"/></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237.bin"/></Relationships>
</file>

<file path=xl/worksheets/_rels/sheet33.xml.rels><?xml version="1.0" encoding="UTF-8" standalone="yes"?>
<Relationships xmlns="http://schemas.openxmlformats.org/package/2006/relationships"><Relationship Id="rId8" Type="http://schemas.openxmlformats.org/officeDocument/2006/relationships/printerSettings" Target="../printerSettings/printerSettings245.bin"/><Relationship Id="rId3" Type="http://schemas.openxmlformats.org/officeDocument/2006/relationships/printerSettings" Target="../printerSettings/printerSettings240.bin"/><Relationship Id="rId7" Type="http://schemas.openxmlformats.org/officeDocument/2006/relationships/printerSettings" Target="../printerSettings/printerSettings244.bin"/><Relationship Id="rId12" Type="http://schemas.openxmlformats.org/officeDocument/2006/relationships/drawing" Target="../drawings/drawing32.xml"/><Relationship Id="rId2" Type="http://schemas.openxmlformats.org/officeDocument/2006/relationships/printerSettings" Target="../printerSettings/printerSettings239.bin"/><Relationship Id="rId1" Type="http://schemas.openxmlformats.org/officeDocument/2006/relationships/printerSettings" Target="../printerSettings/printerSettings238.bin"/><Relationship Id="rId6" Type="http://schemas.openxmlformats.org/officeDocument/2006/relationships/printerSettings" Target="../printerSettings/printerSettings243.bin"/><Relationship Id="rId11" Type="http://schemas.openxmlformats.org/officeDocument/2006/relationships/printerSettings" Target="../printerSettings/printerSettings248.bin"/><Relationship Id="rId5" Type="http://schemas.openxmlformats.org/officeDocument/2006/relationships/printerSettings" Target="../printerSettings/printerSettings242.bin"/><Relationship Id="rId10" Type="http://schemas.openxmlformats.org/officeDocument/2006/relationships/printerSettings" Target="../printerSettings/printerSettings247.bin"/><Relationship Id="rId4" Type="http://schemas.openxmlformats.org/officeDocument/2006/relationships/printerSettings" Target="../printerSettings/printerSettings241.bin"/><Relationship Id="rId9" Type="http://schemas.openxmlformats.org/officeDocument/2006/relationships/printerSettings" Target="../printerSettings/printerSettings246.bin"/></Relationships>
</file>

<file path=xl/worksheets/_rels/sheet34.xml.rels><?xml version="1.0" encoding="UTF-8" standalone="yes"?>
<Relationships xmlns="http://schemas.openxmlformats.org/package/2006/relationships"><Relationship Id="rId8" Type="http://schemas.openxmlformats.org/officeDocument/2006/relationships/printerSettings" Target="../printerSettings/printerSettings256.bin"/><Relationship Id="rId3" Type="http://schemas.openxmlformats.org/officeDocument/2006/relationships/printerSettings" Target="../printerSettings/printerSettings251.bin"/><Relationship Id="rId7" Type="http://schemas.openxmlformats.org/officeDocument/2006/relationships/printerSettings" Target="../printerSettings/printerSettings255.bin"/><Relationship Id="rId2" Type="http://schemas.openxmlformats.org/officeDocument/2006/relationships/printerSettings" Target="../printerSettings/printerSettings250.bin"/><Relationship Id="rId1" Type="http://schemas.openxmlformats.org/officeDocument/2006/relationships/printerSettings" Target="../printerSettings/printerSettings249.bin"/><Relationship Id="rId6" Type="http://schemas.openxmlformats.org/officeDocument/2006/relationships/printerSettings" Target="../printerSettings/printerSettings254.bin"/><Relationship Id="rId11" Type="http://schemas.openxmlformats.org/officeDocument/2006/relationships/drawing" Target="../drawings/drawing33.xml"/><Relationship Id="rId5" Type="http://schemas.openxmlformats.org/officeDocument/2006/relationships/printerSettings" Target="../printerSettings/printerSettings253.bin"/><Relationship Id="rId10" Type="http://schemas.openxmlformats.org/officeDocument/2006/relationships/printerSettings" Target="../printerSettings/printerSettings258.bin"/><Relationship Id="rId4" Type="http://schemas.openxmlformats.org/officeDocument/2006/relationships/printerSettings" Target="../printerSettings/printerSettings252.bin"/><Relationship Id="rId9" Type="http://schemas.openxmlformats.org/officeDocument/2006/relationships/printerSettings" Target="../printerSettings/printerSettings257.bin"/></Relationships>
</file>

<file path=xl/worksheets/_rels/sheet35.xml.rels><?xml version="1.0" encoding="UTF-8" standalone="yes"?>
<Relationships xmlns="http://schemas.openxmlformats.org/package/2006/relationships"><Relationship Id="rId8" Type="http://schemas.openxmlformats.org/officeDocument/2006/relationships/printerSettings" Target="../printerSettings/printerSettings266.bin"/><Relationship Id="rId3" Type="http://schemas.openxmlformats.org/officeDocument/2006/relationships/printerSettings" Target="../printerSettings/printerSettings261.bin"/><Relationship Id="rId7" Type="http://schemas.openxmlformats.org/officeDocument/2006/relationships/printerSettings" Target="../printerSettings/printerSettings265.bin"/><Relationship Id="rId2" Type="http://schemas.openxmlformats.org/officeDocument/2006/relationships/printerSettings" Target="../printerSettings/printerSettings260.bin"/><Relationship Id="rId1" Type="http://schemas.openxmlformats.org/officeDocument/2006/relationships/printerSettings" Target="../printerSettings/printerSettings259.bin"/><Relationship Id="rId6" Type="http://schemas.openxmlformats.org/officeDocument/2006/relationships/printerSettings" Target="../printerSettings/printerSettings264.bin"/><Relationship Id="rId5" Type="http://schemas.openxmlformats.org/officeDocument/2006/relationships/printerSettings" Target="../printerSettings/printerSettings263.bin"/><Relationship Id="rId10" Type="http://schemas.openxmlformats.org/officeDocument/2006/relationships/printerSettings" Target="../printerSettings/printerSettings268.bin"/><Relationship Id="rId4" Type="http://schemas.openxmlformats.org/officeDocument/2006/relationships/printerSettings" Target="../printerSettings/printerSettings262.bin"/><Relationship Id="rId9" Type="http://schemas.openxmlformats.org/officeDocument/2006/relationships/printerSettings" Target="../printerSettings/printerSettings26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K16"/>
  <sheetViews>
    <sheetView showRuler="0" workbookViewId="0">
      <selection activeCell="B11" sqref="B11"/>
    </sheetView>
  </sheetViews>
  <sheetFormatPr defaultRowHeight="15.75"/>
  <cols>
    <col min="1" max="1" width="27.5703125" style="68" customWidth="1"/>
    <col min="2" max="2" width="14.85546875" style="68" customWidth="1"/>
    <col min="3" max="3" width="13.140625" style="68" customWidth="1"/>
    <col min="4" max="6" width="9.140625" style="68"/>
    <col min="7" max="7" width="10.85546875" style="68" customWidth="1"/>
    <col min="8" max="8" width="9.140625" style="68" hidden="1" customWidth="1"/>
    <col min="9" max="16384" width="9.140625" style="29"/>
  </cols>
  <sheetData>
    <row r="1" spans="1:11" ht="70.5" customHeight="1">
      <c r="A1" s="152" t="s">
        <v>365</v>
      </c>
      <c r="B1" s="841" t="s">
        <v>869</v>
      </c>
      <c r="C1" s="842"/>
      <c r="D1" s="842"/>
      <c r="E1" s="842"/>
      <c r="F1" s="842"/>
      <c r="G1" s="842"/>
      <c r="H1" s="842"/>
    </row>
    <row r="2" spans="1:11" ht="30.75" customHeight="1">
      <c r="A2" s="152" t="s">
        <v>203</v>
      </c>
      <c r="B2" s="845"/>
      <c r="C2" s="845"/>
      <c r="D2" s="845"/>
      <c r="E2" s="845"/>
      <c r="F2" s="845"/>
      <c r="G2" s="845"/>
      <c r="H2" s="845"/>
    </row>
    <row r="3" spans="1:11" ht="30.75" customHeight="1">
      <c r="A3" s="152" t="s">
        <v>364</v>
      </c>
      <c r="B3" s="843" t="s">
        <v>868</v>
      </c>
      <c r="C3" s="844"/>
      <c r="D3" s="844"/>
      <c r="E3" s="844"/>
      <c r="F3" s="844"/>
      <c r="G3" s="844"/>
      <c r="H3" s="844"/>
    </row>
    <row r="4" spans="1:11" ht="16.5">
      <c r="A4" s="152" t="s">
        <v>477</v>
      </c>
      <c r="B4" s="846" t="s">
        <v>870</v>
      </c>
      <c r="C4" s="847"/>
      <c r="D4" s="847"/>
      <c r="E4" s="847"/>
      <c r="F4" s="847"/>
      <c r="G4" s="847"/>
      <c r="H4" s="847"/>
    </row>
    <row r="6" spans="1:11" ht="16.5">
      <c r="A6" s="257"/>
    </row>
    <row r="9" spans="1:11">
      <c r="G9" s="38"/>
    </row>
    <row r="16" spans="1:11">
      <c r="K16" s="498"/>
    </row>
  </sheetData>
  <sheetProtection selectLockedCells="1" selectUnlockedCells="1"/>
  <customSheetViews>
    <customSheetView guid="{F68380CD-DF58-4BFA-A4C7-4B5C98AD7B16}" state="hidden" showRuler="0">
      <selection activeCell="B13" sqref="B13"/>
      <pageMargins left="0.75" right="0.75" top="1" bottom="1" header="0.5" footer="0.5"/>
      <pageSetup orientation="portrait" r:id="rId1"/>
      <headerFooter alignWithMargins="0"/>
    </customSheetView>
    <customSheetView guid="{2FDEDC7A-220A-4BDB-8FCD-0C556B60E1DF}" showRuler="0">
      <selection activeCell="B13" sqref="B13"/>
      <pageMargins left="0.75" right="0.75" top="1" bottom="1" header="0.5" footer="0.5"/>
      <pageSetup orientation="portrait" r:id="rId2"/>
      <headerFooter alignWithMargins="0"/>
    </customSheetView>
    <customSheetView guid="{8E7B022F-1113-4BA2-B2BA-8EDBE02A2557}" state="hidden" showRuler="0">
      <pageMargins left="0.75" right="0.75" top="1" bottom="1" header="0.5" footer="0.5"/>
      <pageSetup orientation="portrait" r:id="rId3"/>
      <headerFooter alignWithMargins="0"/>
    </customSheetView>
    <customSheetView guid="{A3F641DF-CF1D-48E3-AFDC-E52726A449CB}" state="hidden" showRuler="0">
      <pageMargins left="0.75" right="0.75" top="1" bottom="1" header="0.5" footer="0.5"/>
      <pageSetup orientation="portrait" r:id="rId4"/>
      <headerFooter alignWithMargins="0"/>
    </customSheetView>
    <customSheetView guid="{ECEBABD0-566A-41C4-AA9A-38EA30EFEDA8}" state="hidden" showRuler="0">
      <pageMargins left="0.75" right="0.75" top="1" bottom="1" header="0.5" footer="0.5"/>
      <pageSetup orientation="portrait" r:id="rId5"/>
      <headerFooter alignWithMargins="0"/>
    </customSheetView>
    <customSheetView guid="{CD4CA1A8-824A-452F-BDBA-32A47C1B3013}" state="hidden" showRuler="0">
      <selection activeCell="J2" sqref="J2"/>
      <pageMargins left="0.75" right="0.75" top="1" bottom="1" header="0.5" footer="0.5"/>
      <pageSetup orientation="portrait" r:id="rId6"/>
      <headerFooter alignWithMargins="0"/>
    </customSheetView>
    <customSheetView guid="{237D8718-39ED-4FFE-B3B2-D1192F8D2E87}" showRuler="0">
      <selection activeCell="B13" sqref="B13"/>
      <pageMargins left="0.75" right="0.75" top="1" bottom="1" header="0.5" footer="0.5"/>
      <pageSetup orientation="portrait" r:id="rId7"/>
      <headerFooter alignWithMargins="0"/>
    </customSheetView>
    <customSheetView guid="{6A6F11F6-4979-4331-B451-38654332CB39}" state="hidden" showRuler="0">
      <selection activeCell="B1" sqref="B1:H1"/>
      <pageMargins left="0.5" right="0.5" top="1" bottom="1" header="0.5" footer="0.5"/>
      <pageSetup orientation="portrait" r:id="rId8"/>
      <headerFooter alignWithMargins="0"/>
    </customSheetView>
    <customSheetView guid="{C75B92C6-DDA6-4B48-9868-112DE431C284}" showPageBreaks="1" state="hidden" showRuler="0">
      <selection activeCell="F4" sqref="F4"/>
      <pageMargins left="0.5" right="0.5" top="1" bottom="1" header="0.5" footer="0.5"/>
      <pageSetup orientation="portrait" r:id="rId9"/>
      <headerFooter alignWithMargins="0"/>
    </customSheetView>
    <customSheetView guid="{827228A5-964E-465A-A946-EF2238A19E11}" state="hidden" showRuler="0">
      <selection activeCell="B2" sqref="B2"/>
      <pageMargins left="0.5" right="0.5" top="1" bottom="1" header="0.5" footer="0.5"/>
      <pageSetup orientation="portrait" r:id="rId10"/>
      <headerFooter alignWithMargins="0"/>
    </customSheetView>
  </customSheetViews>
  <mergeCells count="4">
    <mergeCell ref="B1:H1"/>
    <mergeCell ref="B3:H3"/>
    <mergeCell ref="B2:H2"/>
    <mergeCell ref="B4:H4"/>
  </mergeCells>
  <phoneticPr fontId="6" type="noConversion"/>
  <pageMargins left="0.5" right="0.5" top="1" bottom="1" header="0.5" footer="0.5"/>
  <pageSetup orientation="portrait" r:id="rId1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indexed="37"/>
  </sheetPr>
  <dimension ref="A1:J19"/>
  <sheetViews>
    <sheetView showGridLines="0" zoomScaleNormal="100" workbookViewId="0">
      <selection activeCell="C5" sqref="C5:E5"/>
    </sheetView>
  </sheetViews>
  <sheetFormatPr defaultRowHeight="13.5"/>
  <cols>
    <col min="1" max="1" width="9.85546875" style="128" customWidth="1"/>
    <col min="2" max="2" width="12.7109375" style="128" customWidth="1"/>
    <col min="3" max="4" width="44.140625" style="128" customWidth="1"/>
    <col min="5" max="5" width="12.85546875" style="128" customWidth="1"/>
    <col min="6" max="6" width="9.85546875" style="124" customWidth="1"/>
    <col min="7" max="9" width="9.140625" style="124"/>
    <col min="10" max="16384" width="9.140625" style="121"/>
  </cols>
  <sheetData>
    <row r="1" spans="1:10" ht="20.100000000000001" customHeight="1">
      <c r="A1" s="849" t="s">
        <v>55</v>
      </c>
      <c r="B1" s="856" t="s">
        <v>163</v>
      </c>
      <c r="C1" s="856"/>
      <c r="D1" s="856"/>
      <c r="E1" s="856"/>
      <c r="F1" s="852"/>
      <c r="G1" s="118"/>
      <c r="H1" s="119"/>
      <c r="I1" s="119"/>
      <c r="J1" s="120"/>
    </row>
    <row r="2" spans="1:10" ht="84.75" customHeight="1">
      <c r="A2" s="850"/>
      <c r="B2" s="857" t="s">
        <v>1032</v>
      </c>
      <c r="C2" s="857"/>
      <c r="D2" s="857"/>
      <c r="E2" s="857"/>
      <c r="F2" s="853"/>
      <c r="G2" s="118"/>
      <c r="H2" s="119"/>
      <c r="I2" s="119"/>
      <c r="J2" s="120"/>
    </row>
    <row r="3" spans="1:10" ht="20.100000000000001" customHeight="1">
      <c r="A3" s="850"/>
      <c r="B3" s="858" t="s">
        <v>1031</v>
      </c>
      <c r="C3" s="858"/>
      <c r="D3" s="858"/>
      <c r="E3" s="858"/>
      <c r="F3" s="853"/>
      <c r="G3" s="118"/>
      <c r="H3" s="119"/>
      <c r="I3" s="119"/>
      <c r="J3" s="120"/>
    </row>
    <row r="4" spans="1:10" s="134" customFormat="1" ht="36" customHeight="1">
      <c r="A4" s="850"/>
      <c r="B4" s="364">
        <v>1</v>
      </c>
      <c r="C4" s="848" t="s">
        <v>164</v>
      </c>
      <c r="D4" s="848"/>
      <c r="E4" s="848"/>
      <c r="F4" s="853"/>
      <c r="G4" s="131"/>
      <c r="H4" s="131"/>
      <c r="I4" s="132"/>
      <c r="J4" s="133"/>
    </row>
    <row r="5" spans="1:10" s="134" customFormat="1" ht="41.25" customHeight="1">
      <c r="A5" s="850"/>
      <c r="B5" s="364">
        <v>2</v>
      </c>
      <c r="C5" s="848" t="s">
        <v>1030</v>
      </c>
      <c r="D5" s="848"/>
      <c r="E5" s="848"/>
      <c r="F5" s="853"/>
      <c r="G5" s="130"/>
      <c r="H5" s="132"/>
      <c r="I5" s="132"/>
      <c r="J5" s="133"/>
    </row>
    <row r="6" spans="1:10" s="134" customFormat="1" ht="39" customHeight="1">
      <c r="A6" s="850"/>
      <c r="B6" s="364">
        <v>3</v>
      </c>
      <c r="C6" s="848" t="s">
        <v>24</v>
      </c>
      <c r="D6" s="848"/>
      <c r="E6" s="848"/>
      <c r="F6" s="853"/>
      <c r="G6" s="130"/>
      <c r="H6" s="132"/>
      <c r="I6" s="132"/>
      <c r="J6" s="133"/>
    </row>
    <row r="7" spans="1:10" s="134" customFormat="1" ht="54" customHeight="1">
      <c r="A7" s="850"/>
      <c r="B7" s="364">
        <v>4</v>
      </c>
      <c r="C7" s="848" t="s">
        <v>465</v>
      </c>
      <c r="D7" s="848"/>
      <c r="E7" s="848"/>
      <c r="F7" s="853"/>
      <c r="G7" s="130"/>
      <c r="H7" s="132"/>
      <c r="I7" s="132"/>
      <c r="J7" s="133"/>
    </row>
    <row r="8" spans="1:10" s="134" customFormat="1" ht="42.75" customHeight="1">
      <c r="A8" s="850"/>
      <c r="B8" s="364">
        <v>5</v>
      </c>
      <c r="C8" s="848" t="s">
        <v>682</v>
      </c>
      <c r="D8" s="848"/>
      <c r="E8" s="848"/>
      <c r="F8" s="853"/>
      <c r="G8" s="130"/>
      <c r="H8" s="132"/>
      <c r="I8" s="132"/>
      <c r="J8" s="133"/>
    </row>
    <row r="9" spans="1:10" s="134" customFormat="1" ht="42.75" customHeight="1">
      <c r="A9" s="850"/>
      <c r="B9" s="364">
        <v>6</v>
      </c>
      <c r="C9" s="848" t="s">
        <v>758</v>
      </c>
      <c r="D9" s="848"/>
      <c r="E9" s="848"/>
      <c r="F9" s="853"/>
      <c r="G9" s="130"/>
      <c r="H9" s="132"/>
      <c r="I9" s="132"/>
      <c r="J9" s="133"/>
    </row>
    <row r="10" spans="1:10" ht="29.25" customHeight="1">
      <c r="A10" s="850"/>
      <c r="B10" s="117"/>
      <c r="C10" s="117"/>
      <c r="D10" s="117"/>
      <c r="E10" s="117"/>
      <c r="F10" s="853"/>
      <c r="G10" s="118"/>
      <c r="H10" s="119"/>
      <c r="I10" s="119"/>
      <c r="J10" s="120"/>
    </row>
    <row r="11" spans="1:10" ht="23.25" customHeight="1">
      <c r="A11" s="850"/>
      <c r="B11" s="855"/>
      <c r="C11" s="855"/>
      <c r="D11" s="855"/>
      <c r="E11" s="855"/>
      <c r="F11" s="853"/>
      <c r="G11" s="118"/>
      <c r="H11" s="119"/>
      <c r="I11" s="119"/>
      <c r="J11" s="120"/>
    </row>
    <row r="12" spans="1:10" ht="8.1" customHeight="1">
      <c r="A12" s="850"/>
      <c r="B12" s="123"/>
      <c r="C12" s="123"/>
      <c r="D12" s="123"/>
      <c r="E12" s="123"/>
      <c r="F12" s="853"/>
      <c r="G12" s="118"/>
      <c r="H12" s="119"/>
      <c r="I12" s="119"/>
      <c r="J12" s="120"/>
    </row>
    <row r="13" spans="1:10" ht="20.100000000000001" customHeight="1">
      <c r="A13" s="850"/>
      <c r="B13" s="631"/>
      <c r="C13" s="631"/>
      <c r="D13" s="631"/>
      <c r="E13" s="274"/>
      <c r="F13" s="853"/>
    </row>
    <row r="14" spans="1:10" ht="15.95" customHeight="1">
      <c r="A14" s="850"/>
      <c r="B14" s="632"/>
      <c r="C14" s="632"/>
      <c r="D14" s="632"/>
      <c r="E14" s="117"/>
      <c r="F14" s="853"/>
      <c r="G14" s="118"/>
      <c r="H14" s="119"/>
      <c r="I14" s="119"/>
      <c r="J14" s="120"/>
    </row>
    <row r="15" spans="1:10" ht="20.100000000000001" customHeight="1">
      <c r="A15" s="850"/>
      <c r="B15" s="633"/>
      <c r="C15" s="633"/>
      <c r="D15" s="633"/>
      <c r="E15" s="274"/>
      <c r="F15" s="853"/>
      <c r="G15" s="125"/>
      <c r="H15" s="125"/>
      <c r="I15" s="125"/>
      <c r="J15" s="125"/>
    </row>
    <row r="16" spans="1:10" ht="15.95" customHeight="1">
      <c r="A16" s="851"/>
      <c r="B16" s="634"/>
      <c r="C16" s="634"/>
      <c r="D16" s="634"/>
      <c r="E16" s="275"/>
      <c r="F16" s="854"/>
      <c r="G16" s="125"/>
      <c r="H16" s="125"/>
      <c r="I16" s="125"/>
      <c r="J16" s="125"/>
    </row>
    <row r="17" spans="1:10" ht="15.75">
      <c r="A17" s="126"/>
      <c r="B17" s="127"/>
      <c r="C17" s="127"/>
      <c r="D17" s="127"/>
      <c r="E17" s="127"/>
      <c r="F17" s="119"/>
      <c r="G17" s="119"/>
      <c r="H17" s="119"/>
      <c r="I17" s="119"/>
      <c r="J17" s="120"/>
    </row>
    <row r="18" spans="1:10" ht="15.75">
      <c r="A18" s="126"/>
      <c r="B18" s="122"/>
      <c r="C18" s="122"/>
      <c r="D18" s="122"/>
      <c r="E18" s="122"/>
      <c r="F18" s="119"/>
      <c r="G18" s="119"/>
      <c r="H18" s="119"/>
      <c r="I18" s="119"/>
      <c r="J18" s="120"/>
    </row>
    <row r="19" spans="1:10" ht="15.75">
      <c r="A19" s="126"/>
      <c r="B19" s="126"/>
      <c r="C19" s="126"/>
      <c r="D19" s="126"/>
      <c r="E19" s="126"/>
      <c r="F19" s="119"/>
      <c r="G19" s="119"/>
      <c r="H19" s="119"/>
      <c r="I19" s="119"/>
      <c r="J19" s="120"/>
    </row>
  </sheetData>
  <sheetProtection formatColumns="0" formatRows="0" selectLockedCells="1"/>
  <customSheetViews>
    <customSheetView guid="{F68380CD-DF58-4BFA-A4C7-4B5C98AD7B16}" showGridLines="0">
      <selection activeCell="K4" sqref="K4"/>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2FDEDC7A-220A-4BDB-8FCD-0C556B60E1DF}" showGridLines="0">
      <selection activeCell="K4" sqref="K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237D8718-39ED-4FFE-B3B2-D1192F8D2E87}" showGridLines="0">
      <selection activeCell="K4" sqref="K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6A6F11F6-4979-4331-B451-38654332CB39}" showGridLines="0">
      <selection activeCell="G20" sqref="G20"/>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C75B92C6-DDA6-4B48-9868-112DE431C284}" showPageBreaks="1" showGridLines="0">
      <selection activeCell="G20" sqref="G20"/>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827228A5-964E-465A-A946-EF2238A19E11}" showGridLines="0" showRuler="0">
      <selection activeCell="B2" sqref="B2:E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s>
  <mergeCells count="12">
    <mergeCell ref="C9:E9"/>
    <mergeCell ref="A1:A16"/>
    <mergeCell ref="F1:F16"/>
    <mergeCell ref="B11:E11"/>
    <mergeCell ref="C7:E7"/>
    <mergeCell ref="C8:E8"/>
    <mergeCell ref="C6:E6"/>
    <mergeCell ref="B1:E1"/>
    <mergeCell ref="B2:E2"/>
    <mergeCell ref="B3:E3"/>
    <mergeCell ref="C4:E4"/>
    <mergeCell ref="C5:E5"/>
  </mergeCells>
  <phoneticPr fontId="27" type="noConversion"/>
  <printOptions horizontalCentered="1"/>
  <pageMargins left="0.15748031496063" right="0.23622047244094499" top="0.78" bottom="0.98425196850393704" header="0.35433070866141703" footer="0.511811023622047"/>
  <pageSetup paperSize="9" orientation="landscape" r:id="rId11"/>
  <headerFooter alignWithMargins="0"/>
  <drawing r:id="rId1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C27"/>
  <sheetViews>
    <sheetView showGridLines="0" topLeftCell="B7" zoomScaleNormal="100" zoomScaleSheetLayoutView="100" workbookViewId="0">
      <selection activeCell="D13" sqref="D13"/>
    </sheetView>
  </sheetViews>
  <sheetFormatPr defaultRowHeight="16.5"/>
  <cols>
    <col min="1" max="1" width="9.140625" style="303" hidden="1" customWidth="1"/>
    <col min="2" max="2" width="25.85546875" style="302" customWidth="1"/>
    <col min="3" max="3" width="11.7109375" style="302" customWidth="1"/>
    <col min="4" max="4" width="54" style="302" customWidth="1"/>
    <col min="5" max="5" width="11.85546875" style="302" customWidth="1"/>
    <col min="6" max="25" width="11.85546875" style="312" customWidth="1"/>
    <col min="26" max="26" width="9.140625" style="303"/>
    <col min="27" max="27" width="24" style="304" customWidth="1"/>
    <col min="28" max="28" width="10.85546875" style="303" customWidth="1"/>
    <col min="29" max="16384" width="9.140625" style="303"/>
  </cols>
  <sheetData>
    <row r="1" spans="2:29" s="299" customFormat="1" ht="107.25" customHeight="1">
      <c r="B1" s="859" t="str">
        <f>Cover!B2</f>
        <v>AMC of Underground /Overhead OFC links of Ahmedabad Intracity, Ahmedabad - Gandhinagar- Dehgam Route &amp;  Ahmedabad - Vadodara Expressway from repeater MS42.4 to MS0.0 and  LMC  for providing the last mile Connectivities to various cities of Gujarat i.e. Ahmedabad , Gandhinagar, Nadiad, Rajkot, Mahesana, Banaskatha, Jamnagar, Patan, Kutch, Bhavnagar, Amreli, Dev Dwarka &amp; Sabarkantha and all remaining cities of Saurashtra, Kutch &amp; North Gujarat for the period of the Three Years under PKG- B2 in Western Region</v>
      </c>
      <c r="C1" s="859"/>
      <c r="D1" s="859"/>
      <c r="E1" s="296"/>
      <c r="F1" s="297"/>
      <c r="G1" s="298"/>
      <c r="H1" s="298"/>
      <c r="I1" s="298"/>
      <c r="J1" s="298"/>
      <c r="K1" s="298"/>
      <c r="L1" s="298"/>
      <c r="M1" s="298"/>
      <c r="N1" s="298"/>
      <c r="O1" s="298"/>
      <c r="P1" s="298"/>
      <c r="Q1" s="298"/>
      <c r="R1" s="298"/>
      <c r="S1" s="298"/>
      <c r="T1" s="298"/>
      <c r="U1" s="298"/>
      <c r="V1" s="298"/>
      <c r="W1" s="298"/>
      <c r="X1" s="298"/>
      <c r="Y1" s="298"/>
      <c r="AA1" s="383" t="s">
        <v>476</v>
      </c>
      <c r="AB1" s="300"/>
      <c r="AC1" s="300"/>
    </row>
    <row r="2" spans="2:29" ht="20.100000000000001" customHeight="1">
      <c r="B2" s="860" t="str">
        <f>Cover!B3</f>
        <v xml:space="preserve">Specification No. WRTCC/CS/20-21/AMC-LMC/B2 </v>
      </c>
      <c r="C2" s="860"/>
      <c r="D2" s="860"/>
      <c r="E2" s="301"/>
      <c r="F2" s="302"/>
      <c r="G2" s="302"/>
      <c r="H2" s="302"/>
      <c r="I2" s="302"/>
      <c r="J2" s="302"/>
      <c r="K2" s="302"/>
      <c r="L2" s="302"/>
      <c r="M2" s="302"/>
      <c r="N2" s="302"/>
      <c r="O2" s="302"/>
      <c r="P2" s="302"/>
      <c r="Q2" s="302"/>
      <c r="R2" s="302"/>
      <c r="S2" s="302"/>
      <c r="T2" s="302"/>
      <c r="U2" s="302"/>
      <c r="V2" s="302"/>
      <c r="W2" s="302"/>
      <c r="X2" s="302"/>
      <c r="Y2" s="302"/>
      <c r="AA2" s="379" t="s">
        <v>466</v>
      </c>
      <c r="AB2" s="305">
        <v>1</v>
      </c>
      <c r="AC2" s="306"/>
    </row>
    <row r="3" spans="2:29" ht="12" customHeight="1">
      <c r="B3" s="307"/>
      <c r="C3" s="307"/>
      <c r="D3" s="307"/>
      <c r="E3" s="307"/>
      <c r="F3" s="302"/>
      <c r="G3" s="302"/>
      <c r="H3" s="302"/>
      <c r="I3" s="302"/>
      <c r="J3" s="302"/>
      <c r="K3" s="302"/>
      <c r="L3" s="302"/>
      <c r="M3" s="302"/>
      <c r="N3" s="302"/>
      <c r="O3" s="302"/>
      <c r="P3" s="302"/>
      <c r="Q3" s="302"/>
      <c r="R3" s="302"/>
      <c r="S3" s="302"/>
      <c r="T3" s="302"/>
      <c r="U3" s="302"/>
      <c r="V3" s="302"/>
      <c r="W3" s="302"/>
      <c r="X3" s="302"/>
      <c r="Y3" s="302"/>
      <c r="AA3" s="379" t="s">
        <v>467</v>
      </c>
      <c r="AB3" s="305">
        <v>2</v>
      </c>
      <c r="AC3" s="306"/>
    </row>
    <row r="4" spans="2:29" ht="20.100000000000001" customHeight="1">
      <c r="B4" s="861" t="s">
        <v>193</v>
      </c>
      <c r="C4" s="861"/>
      <c r="D4" s="861"/>
      <c r="E4" s="307"/>
      <c r="F4" s="302"/>
      <c r="G4" s="302"/>
      <c r="H4" s="302"/>
      <c r="I4" s="302"/>
      <c r="J4" s="302"/>
      <c r="K4" s="302"/>
      <c r="L4" s="302"/>
      <c r="M4" s="302"/>
      <c r="N4" s="302"/>
      <c r="O4" s="302"/>
      <c r="P4" s="302"/>
      <c r="Q4" s="302"/>
      <c r="R4" s="302"/>
      <c r="S4" s="302"/>
      <c r="T4" s="302"/>
      <c r="U4" s="302"/>
      <c r="V4" s="302"/>
      <c r="W4" s="302"/>
      <c r="X4" s="302"/>
      <c r="Y4" s="302"/>
      <c r="AA4" s="379" t="s">
        <v>468</v>
      </c>
      <c r="AB4" s="305"/>
      <c r="AC4" s="306"/>
    </row>
    <row r="5" spans="2:29" ht="12" customHeight="1" thickBot="1">
      <c r="B5" s="308"/>
      <c r="C5" s="308"/>
      <c r="F5" s="302"/>
      <c r="G5" s="302"/>
      <c r="H5" s="302"/>
      <c r="I5" s="302"/>
      <c r="J5" s="302"/>
      <c r="K5" s="302"/>
      <c r="L5" s="302"/>
      <c r="M5" s="302"/>
      <c r="N5" s="302"/>
      <c r="O5" s="302"/>
      <c r="P5" s="302"/>
      <c r="Q5" s="302"/>
      <c r="R5" s="302"/>
      <c r="S5" s="302"/>
      <c r="T5" s="302"/>
      <c r="U5" s="302"/>
      <c r="V5" s="302"/>
      <c r="W5" s="302"/>
      <c r="X5" s="302"/>
      <c r="Y5" s="302"/>
      <c r="AA5" s="379"/>
      <c r="AB5" s="306"/>
      <c r="AC5" s="306"/>
    </row>
    <row r="6" spans="2:29" s="299" customFormat="1" ht="43.5" customHeight="1">
      <c r="B6" s="866" t="s">
        <v>683</v>
      </c>
      <c r="C6" s="867"/>
      <c r="D6" s="382"/>
      <c r="F6" s="309"/>
      <c r="I6" s="552" t="s">
        <v>648</v>
      </c>
      <c r="J6" s="309"/>
      <c r="K6" s="309"/>
      <c r="L6" s="309"/>
      <c r="M6" s="309"/>
      <c r="N6" s="309"/>
      <c r="O6" s="309"/>
      <c r="P6" s="309"/>
      <c r="Q6" s="309"/>
      <c r="R6" s="309"/>
      <c r="S6" s="309"/>
      <c r="U6" s="309"/>
      <c r="V6" s="309"/>
      <c r="W6" s="309"/>
      <c r="X6" s="309"/>
      <c r="Y6" s="309"/>
      <c r="AA6" s="310" t="e">
        <f xml:space="preserve"> IF(D6= "Sole Bidder", 0,#REF!)</f>
        <v>#REF!</v>
      </c>
      <c r="AB6" s="300"/>
      <c r="AC6" s="300"/>
    </row>
    <row r="7" spans="2:29" ht="19.5" customHeight="1">
      <c r="B7" s="504"/>
      <c r="C7" s="504"/>
      <c r="D7" s="505"/>
    </row>
    <row r="8" spans="2:29">
      <c r="B8" s="313" t="s">
        <v>469</v>
      </c>
      <c r="C8" s="314"/>
      <c r="D8" s="361"/>
    </row>
    <row r="9" spans="2:29">
      <c r="B9" s="315" t="s">
        <v>26</v>
      </c>
      <c r="C9" s="316"/>
      <c r="D9" s="361"/>
    </row>
    <row r="10" spans="2:29">
      <c r="B10" s="317"/>
      <c r="C10" s="318"/>
      <c r="D10" s="623"/>
      <c r="H10" s="558"/>
      <c r="I10" s="558"/>
      <c r="J10" s="558"/>
    </row>
    <row r="11" spans="2:29">
      <c r="B11" s="319"/>
      <c r="C11" s="320"/>
      <c r="D11" s="624"/>
      <c r="H11" s="558"/>
      <c r="I11" s="558"/>
      <c r="J11" s="558"/>
    </row>
    <row r="12" spans="2:29" ht="20.100000000000001" customHeight="1">
      <c r="D12" s="311"/>
      <c r="H12" s="558"/>
      <c r="I12" s="558" t="s">
        <v>206</v>
      </c>
      <c r="J12" s="558"/>
    </row>
    <row r="13" spans="2:29">
      <c r="B13" s="313" t="s">
        <v>649</v>
      </c>
      <c r="C13" s="314"/>
      <c r="D13" s="555" t="s">
        <v>206</v>
      </c>
      <c r="H13" s="558"/>
      <c r="I13" s="558" t="s">
        <v>650</v>
      </c>
      <c r="J13" s="558"/>
    </row>
    <row r="14" spans="2:29" ht="34.5" customHeight="1">
      <c r="B14" s="862" t="s">
        <v>652</v>
      </c>
      <c r="C14" s="863"/>
      <c r="D14" s="556" t="str">
        <f>IF(D13="Yes", "Kindly provide the details of designated authority of GoI","Not Applicable")</f>
        <v>Kindly provide the details of designated authority of GoI</v>
      </c>
      <c r="H14" s="558"/>
      <c r="I14" s="558"/>
      <c r="J14" s="558"/>
    </row>
    <row r="15" spans="2:29" ht="33" customHeight="1">
      <c r="B15" s="864"/>
      <c r="C15" s="865"/>
      <c r="D15" s="382"/>
      <c r="H15" s="558"/>
      <c r="I15" s="558"/>
      <c r="J15" s="558"/>
    </row>
    <row r="16" spans="2:29">
      <c r="B16" s="553"/>
      <c r="C16" s="554"/>
      <c r="D16" s="554"/>
    </row>
    <row r="17" spans="2:28">
      <c r="B17" s="313" t="s">
        <v>470</v>
      </c>
      <c r="C17" s="314"/>
      <c r="D17" s="361"/>
    </row>
    <row r="18" spans="2:28">
      <c r="B18" s="315"/>
      <c r="C18" s="316"/>
      <c r="D18" s="361"/>
    </row>
    <row r="19" spans="2:28">
      <c r="B19" s="380"/>
      <c r="C19" s="381"/>
      <c r="D19" s="382"/>
    </row>
    <row r="20" spans="2:28">
      <c r="B20" s="319" t="s">
        <v>471</v>
      </c>
      <c r="C20" s="320"/>
      <c r="D20" s="382"/>
    </row>
    <row r="21" spans="2:28" ht="20.100000000000001" customHeight="1">
      <c r="D21" s="311"/>
      <c r="AB21" s="352">
        <v>41326</v>
      </c>
    </row>
    <row r="22" spans="2:28">
      <c r="B22" s="321" t="s">
        <v>194</v>
      </c>
      <c r="C22" s="322"/>
      <c r="D22" s="361"/>
      <c r="AB22" s="352">
        <v>42004</v>
      </c>
    </row>
    <row r="23" spans="2:28">
      <c r="B23" s="321" t="s">
        <v>195</v>
      </c>
      <c r="C23" s="322"/>
      <c r="D23" s="382"/>
    </row>
    <row r="24" spans="2:28" ht="21" customHeight="1">
      <c r="B24" s="323"/>
      <c r="C24" s="323"/>
      <c r="D24" s="324"/>
    </row>
    <row r="25" spans="2:28" ht="21" customHeight="1">
      <c r="B25" s="321" t="s">
        <v>434</v>
      </c>
      <c r="C25" s="322"/>
      <c r="D25" s="508"/>
      <c r="E25" s="312"/>
    </row>
    <row r="26" spans="2:28" ht="21" customHeight="1">
      <c r="B26" s="321" t="s">
        <v>435</v>
      </c>
      <c r="C26" s="322"/>
      <c r="D26" s="382"/>
      <c r="E26" s="312"/>
    </row>
    <row r="27" spans="2:28">
      <c r="E27" s="312"/>
    </row>
  </sheetData>
  <sheetProtection algorithmName="SHA-512" hashValue="uCHrqc4wd8otabkoZmOX/HT6ixsX/W1N9kFUbZZDOgir0C46hCFYcDc+utavOkLkYYaZqaeKFbgh0iZpt8E3OQ==" saltValue="mSJ/cyAdP51KKM+vaC2naA==" spinCount="100000" sheet="1" formatColumns="0" formatRows="0" selectLockedCells="1"/>
  <customSheetViews>
    <customSheetView guid="{F68380CD-DF58-4BFA-A4C7-4B5C98AD7B16}" scale="60" showPageBreaks="1" showGridLines="0" printArea="1" hiddenColumns="1" view="pageBreakPreview" topLeftCell="B1">
      <selection activeCell="D6" sqref="D6"/>
      <pageMargins left="0.75" right="0.75" top="0.69" bottom="0.7" header="0.4" footer="0.37"/>
      <pageSetup orientation="portrait" r:id="rId1"/>
      <headerFooter alignWithMargins="0"/>
    </customSheetView>
    <customSheetView guid="{2FDEDC7A-220A-4BDB-8FCD-0C556B60E1DF}" scale="60" showPageBreaks="1" showGridLines="0" printArea="1" hiddenColumns="1" view="pageBreakPreview" topLeftCell="B1">
      <selection activeCell="D6" sqref="D6"/>
      <pageMargins left="0.75" right="0.75" top="0.69" bottom="0.7" header="0.4" footer="0.37"/>
      <pageSetup orientation="portrait" r:id="rId2"/>
      <headerFooter alignWithMargins="0"/>
    </customSheetView>
    <customSheetView guid="{CD4CA1A8-824A-452F-BDBA-32A47C1B3013}" showGridLines="0" hiddenColumns="1" topLeftCell="B1">
      <selection activeCell="D9" sqref="D9"/>
      <pageMargins left="0.75" right="0.75" top="0.69" bottom="0.7" header="0.4" footer="0.37"/>
      <pageSetup orientation="portrait" r:id="rId3"/>
      <headerFooter alignWithMargins="0"/>
    </customSheetView>
    <customSheetView guid="{237D8718-39ED-4FFE-B3B2-D1192F8D2E87}" showGridLines="0" hiddenColumns="1" topLeftCell="B1">
      <selection activeCell="D6" sqref="D6"/>
      <pageMargins left="0.75" right="0.75" top="0.69" bottom="0.7" header="0.4" footer="0.37"/>
      <pageSetup orientation="portrait" r:id="rId4"/>
      <headerFooter alignWithMargins="0"/>
    </customSheetView>
    <customSheetView guid="{6A6F11F6-4979-4331-B451-38654332CB39}" showPageBreaks="1" showGridLines="0" printArea="1" hiddenColumns="1" view="pageBreakPreview" topLeftCell="B1">
      <selection activeCell="G20" sqref="G20"/>
      <pageMargins left="0.75" right="0.75" top="0.69" bottom="0.7" header="0.4" footer="0.37"/>
      <pageSetup orientation="portrait" r:id="rId5"/>
      <headerFooter alignWithMargins="0"/>
    </customSheetView>
    <customSheetView guid="{C75B92C6-DDA6-4B48-9868-112DE431C284}" showPageBreaks="1" showGridLines="0" printArea="1" hiddenColumns="1" topLeftCell="B4">
      <selection activeCell="D8" sqref="D8"/>
      <pageMargins left="0.75" right="0.75" top="0.69" bottom="0.7" header="0.4" footer="0.37"/>
      <pageSetup orientation="portrait" r:id="rId6"/>
      <headerFooter alignWithMargins="0"/>
    </customSheetView>
    <customSheetView guid="{827228A5-964E-465A-A946-EF2238A19E11}" showGridLines="0" printArea="1" hiddenColumns="1" showRuler="0" topLeftCell="B7">
      <selection activeCell="D21" sqref="D21"/>
      <pageMargins left="0.75" right="0.75" top="0.69" bottom="0.7" header="0.4" footer="0.37"/>
      <pageSetup orientation="portrait" r:id="rId7"/>
      <headerFooter alignWithMargins="0"/>
    </customSheetView>
  </customSheetViews>
  <mergeCells count="5">
    <mergeCell ref="B1:D1"/>
    <mergeCell ref="B2:D2"/>
    <mergeCell ref="B4:D4"/>
    <mergeCell ref="B14:C15"/>
    <mergeCell ref="B6:C6"/>
  </mergeCells>
  <phoneticPr fontId="74" type="noConversion"/>
  <conditionalFormatting sqref="D7">
    <cfRule type="expression" dxfId="81" priority="4" stopIfTrue="1">
      <formula>$AA$6=0</formula>
    </cfRule>
  </conditionalFormatting>
  <conditionalFormatting sqref="B18:C20 C17 B14 B16:C16">
    <cfRule type="expression" dxfId="80" priority="3" stopIfTrue="1">
      <formula>$D$6= "Individual Firm"</formula>
    </cfRule>
  </conditionalFormatting>
  <conditionalFormatting sqref="C13">
    <cfRule type="expression" dxfId="79" priority="2" stopIfTrue="1">
      <formula>$D$6= "Individual Firm"</formula>
    </cfRule>
  </conditionalFormatting>
  <conditionalFormatting sqref="D16">
    <cfRule type="expression" dxfId="78" priority="1" stopIfTrue="1">
      <formula>$D$6= "Individual Firm"</formula>
    </cfRule>
  </conditionalFormatting>
  <dataValidations count="2">
    <dataValidation allowBlank="1" showInputMessage="1" showErrorMessage="1" error="Enter date in dd-mmm-yy format. Example 01-oct-10" sqref="D25"/>
    <dataValidation type="list" allowBlank="1" showInputMessage="1" showErrorMessage="1" sqref="D13">
      <formula1>$I$11:$I$13</formula1>
    </dataValidation>
  </dataValidations>
  <pageMargins left="0.75" right="0.75" top="0.69" bottom="0.7" header="0.4" footer="0.37"/>
  <pageSetup orientation="portrait" r:id="rId8"/>
  <headerFooter alignWithMargins="0"/>
  <drawing r:id="rId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indexed="34"/>
  </sheetPr>
  <dimension ref="A1:AT40"/>
  <sheetViews>
    <sheetView showGridLines="0" topLeftCell="A19" workbookViewId="0">
      <selection activeCell="A3" sqref="A3:E3"/>
    </sheetView>
  </sheetViews>
  <sheetFormatPr defaultRowHeight="16.5"/>
  <cols>
    <col min="1" max="1" width="12.140625" style="33" customWidth="1"/>
    <col min="2" max="2" width="15.7109375" style="33" customWidth="1"/>
    <col min="3" max="3" width="11.42578125" style="33" customWidth="1"/>
    <col min="4" max="4" width="28.7109375" style="33" customWidth="1"/>
    <col min="5" max="5" width="40.85546875" style="33" customWidth="1"/>
    <col min="6" max="6" width="12.85546875" style="46" customWidth="1"/>
    <col min="7" max="25" width="9.7109375" style="46" customWidth="1"/>
    <col min="26" max="26" width="18" style="162" customWidth="1"/>
    <col min="27" max="27" width="9.140625" style="53"/>
    <col min="28" max="28" width="9.140625" style="28"/>
    <col min="29" max="16384" width="9.140625" style="29"/>
  </cols>
  <sheetData>
    <row r="1" spans="1:46">
      <c r="A1" s="25" t="str">
        <f>Basic!A3&amp;Basic!B3</f>
        <v>Specification No. :NRTCC/C&amp;M/19-20/OUTSOURCED SERVICES NR/1119</v>
      </c>
      <c r="B1" s="26"/>
      <c r="C1" s="26"/>
      <c r="D1" s="26"/>
      <c r="E1" s="27" t="str">
        <f>"Attachment-3(JV) " &amp; AT1</f>
        <v>Attachment-3(JV) 0</v>
      </c>
      <c r="F1" s="70"/>
      <c r="G1" s="70"/>
      <c r="H1" s="70"/>
      <c r="I1" s="70"/>
      <c r="J1" s="70"/>
      <c r="K1" s="70"/>
      <c r="L1" s="70"/>
      <c r="M1" s="70"/>
      <c r="N1" s="70"/>
      <c r="O1" s="70"/>
      <c r="P1" s="70"/>
      <c r="Q1" s="70"/>
      <c r="R1" s="70"/>
      <c r="S1" s="70"/>
      <c r="T1" s="70"/>
      <c r="U1" s="70"/>
      <c r="V1" s="70"/>
      <c r="W1" s="70"/>
      <c r="X1" s="70"/>
      <c r="Y1" s="70"/>
      <c r="Z1" s="167" t="e">
        <f>#REF!</f>
        <v>#REF!</v>
      </c>
      <c r="AT1" s="165">
        <f>Basic!B2</f>
        <v>0</v>
      </c>
    </row>
    <row r="2" spans="1:46">
      <c r="Z2" s="167" t="e">
        <f>#REF!</f>
        <v>#REF!</v>
      </c>
      <c r="AE2" s="498"/>
      <c r="AF2" s="498"/>
      <c r="AG2" s="498"/>
      <c r="AH2" s="498"/>
      <c r="AI2" s="498"/>
      <c r="AJ2" s="498"/>
      <c r="AK2" s="498"/>
      <c r="AL2" s="498"/>
      <c r="AM2" s="498"/>
      <c r="AN2" s="498"/>
      <c r="AO2" s="498"/>
      <c r="AP2" s="498"/>
    </row>
    <row r="3" spans="1:46" ht="48" customHeight="1">
      <c r="A3" s="869" t="str">
        <f>Basic!B1</f>
        <v>OUTSOURCING OF SERVICES FOR OPERATION &amp; L1 MAINTENANCE SUPPORT OF TELECOM NODES IN NR</v>
      </c>
      <c r="B3" s="869"/>
      <c r="C3" s="869"/>
      <c r="D3" s="869"/>
      <c r="E3" s="869"/>
      <c r="F3" s="71"/>
      <c r="G3" s="71"/>
      <c r="H3" s="71"/>
      <c r="I3" s="71"/>
      <c r="J3" s="71"/>
      <c r="K3" s="71"/>
      <c r="L3" s="71"/>
      <c r="M3" s="71"/>
      <c r="N3" s="71"/>
      <c r="O3" s="71"/>
      <c r="P3" s="71"/>
      <c r="Q3" s="71"/>
      <c r="R3" s="71"/>
      <c r="S3" s="71"/>
      <c r="T3" s="71"/>
      <c r="U3" s="71"/>
      <c r="V3" s="71"/>
      <c r="W3" s="71"/>
      <c r="X3" s="71"/>
      <c r="Y3" s="71"/>
      <c r="Z3" s="168"/>
      <c r="AA3" s="72"/>
      <c r="AB3" s="30"/>
      <c r="AE3" s="498"/>
      <c r="AF3" s="498"/>
      <c r="AG3" s="498"/>
      <c r="AH3" s="498"/>
      <c r="AI3" s="498"/>
      <c r="AJ3" s="498"/>
      <c r="AK3" s="498"/>
      <c r="AL3" s="498"/>
      <c r="AM3" s="498"/>
      <c r="AN3" s="498"/>
      <c r="AO3" s="498"/>
      <c r="AP3" s="498"/>
    </row>
    <row r="4" spans="1:46" ht="20.100000000000001" customHeight="1">
      <c r="A4" s="32"/>
      <c r="AB4" s="34"/>
      <c r="AC4" s="12"/>
      <c r="AE4" s="498"/>
      <c r="AF4" s="498"/>
      <c r="AG4" s="498"/>
      <c r="AH4" s="498"/>
      <c r="AI4" s="498"/>
      <c r="AJ4" s="498"/>
      <c r="AK4" s="498"/>
      <c r="AL4" s="498"/>
      <c r="AM4" s="498"/>
      <c r="AN4" s="498"/>
      <c r="AO4" s="498"/>
      <c r="AP4" s="498"/>
    </row>
    <row r="5" spans="1:46" ht="20.100000000000001" customHeight="1">
      <c r="A5" s="870" t="s">
        <v>395</v>
      </c>
      <c r="B5" s="870"/>
      <c r="C5" s="870"/>
      <c r="D5" s="870"/>
      <c r="E5" s="870"/>
      <c r="F5" s="73"/>
      <c r="G5" s="73"/>
      <c r="H5" s="73"/>
      <c r="I5" s="73"/>
      <c r="J5" s="73"/>
      <c r="K5" s="73"/>
      <c r="L5" s="73"/>
      <c r="M5" s="73"/>
      <c r="N5" s="73"/>
      <c r="O5" s="73"/>
      <c r="P5" s="73"/>
      <c r="Q5" s="73"/>
      <c r="R5" s="73"/>
      <c r="S5" s="73"/>
      <c r="T5" s="73"/>
      <c r="U5" s="73"/>
      <c r="V5" s="73"/>
      <c r="W5" s="73"/>
      <c r="X5" s="73"/>
      <c r="Y5" s="73"/>
      <c r="Z5" s="169"/>
      <c r="AB5" s="34"/>
      <c r="AC5" s="14"/>
      <c r="AE5" s="498"/>
      <c r="AF5" s="498"/>
      <c r="AG5" s="498"/>
      <c r="AH5" s="498"/>
      <c r="AI5" s="498"/>
      <c r="AJ5" s="498"/>
      <c r="AK5" s="498"/>
      <c r="AL5" s="498"/>
      <c r="AM5" s="498"/>
      <c r="AN5" s="498"/>
      <c r="AO5" s="498"/>
      <c r="AP5" s="498"/>
    </row>
    <row r="6" spans="1:46" ht="20.100000000000001" customHeight="1">
      <c r="A6" s="36"/>
      <c r="AB6" s="34"/>
      <c r="AC6" s="14"/>
      <c r="AE6" s="498"/>
      <c r="AF6" s="498"/>
      <c r="AG6" s="498"/>
      <c r="AH6" s="498"/>
      <c r="AI6" s="498"/>
      <c r="AJ6" s="498"/>
      <c r="AK6" s="498"/>
      <c r="AL6" s="498"/>
      <c r="AM6" s="498"/>
      <c r="AN6" s="498"/>
      <c r="AO6" s="498"/>
      <c r="AP6" s="498"/>
    </row>
    <row r="7" spans="1:46" ht="20.100000000000001" customHeight="1">
      <c r="A7" s="37" t="str">
        <f>"Bidder’s Name and Address (" &amp; MID('Names of Bidder'!B8,9, 35) &amp; ") :"</f>
        <v>Bidder’s Name and Address (Bidder ) :</v>
      </c>
      <c r="E7" s="17" t="s">
        <v>401</v>
      </c>
      <c r="F7" s="17"/>
      <c r="G7" s="17"/>
      <c r="H7" s="17"/>
      <c r="I7" s="17"/>
      <c r="J7" s="17"/>
      <c r="K7" s="17"/>
      <c r="L7" s="17"/>
      <c r="M7" s="17"/>
      <c r="N7" s="17"/>
      <c r="O7" s="17"/>
      <c r="P7" s="17"/>
      <c r="Q7" s="17"/>
      <c r="R7" s="17"/>
      <c r="S7" s="17"/>
      <c r="T7" s="17"/>
      <c r="U7" s="17"/>
      <c r="V7" s="17"/>
      <c r="W7" s="17"/>
      <c r="X7" s="17"/>
      <c r="Y7" s="17"/>
      <c r="AB7" s="34"/>
      <c r="AC7" s="14"/>
      <c r="AE7" s="498"/>
      <c r="AF7" s="498"/>
      <c r="AG7" s="498"/>
      <c r="AH7" s="498"/>
      <c r="AI7" s="498"/>
      <c r="AJ7" s="498"/>
      <c r="AK7" s="498"/>
      <c r="AL7" s="498"/>
      <c r="AM7" s="498"/>
      <c r="AN7" s="498"/>
      <c r="AO7" s="498"/>
      <c r="AP7" s="498"/>
    </row>
    <row r="8" spans="1:46" ht="36" customHeight="1">
      <c r="A8" s="868" t="str">
        <f>IF('Names of Bidder'!D6= "JV (Joint Venture)", "JV of " &amp; Z8, "")</f>
        <v/>
      </c>
      <c r="B8" s="868"/>
      <c r="C8" s="868"/>
      <c r="D8" s="868"/>
      <c r="E8" s="13" t="s">
        <v>403</v>
      </c>
      <c r="F8" s="17"/>
      <c r="G8" s="17"/>
      <c r="I8" s="17"/>
      <c r="J8" s="17"/>
      <c r="K8" s="17"/>
      <c r="L8" s="17"/>
      <c r="M8" s="17"/>
      <c r="N8" s="17"/>
      <c r="O8" s="17"/>
      <c r="P8" s="17"/>
      <c r="Q8" s="17"/>
      <c r="R8" s="17"/>
      <c r="S8" s="17"/>
      <c r="T8" s="17"/>
      <c r="U8" s="17"/>
      <c r="V8" s="17"/>
      <c r="W8" s="17"/>
      <c r="X8" s="17"/>
      <c r="Y8" s="17"/>
      <c r="Z8" s="170" t="e">
        <f>IF(#REF!=1,#REF!&amp;" &amp; "&amp;#REF!,IF(#REF!="2 or More",#REF!&amp;" , "&amp;#REF!&amp;" &amp; "&amp;#REF!,""))</f>
        <v>#REF!</v>
      </c>
      <c r="AB8" s="34"/>
      <c r="AC8" s="14"/>
      <c r="AE8" s="498"/>
      <c r="AF8" s="498"/>
      <c r="AG8" s="498"/>
      <c r="AH8" s="498"/>
      <c r="AI8" s="498"/>
      <c r="AJ8" s="498"/>
      <c r="AK8" s="498"/>
      <c r="AL8" s="498"/>
      <c r="AM8" s="498"/>
      <c r="AN8" s="498"/>
      <c r="AO8" s="498"/>
      <c r="AP8" s="498"/>
    </row>
    <row r="9" spans="1:46" ht="20.100000000000001" customHeight="1">
      <c r="A9" s="15" t="s">
        <v>402</v>
      </c>
      <c r="B9" s="872" t="str">
        <f>IF('Names of Bidder'!D8=0, "",'Names of Bidder'!D8)</f>
        <v/>
      </c>
      <c r="C9" s="872"/>
      <c r="D9" s="872"/>
      <c r="E9" s="13" t="s">
        <v>405</v>
      </c>
      <c r="F9" s="74"/>
      <c r="G9" s="74"/>
      <c r="H9" s="74"/>
      <c r="I9" s="74"/>
      <c r="J9" s="74"/>
      <c r="K9" s="74"/>
      <c r="L9" s="74"/>
      <c r="M9" s="74"/>
      <c r="N9" s="74"/>
      <c r="O9" s="74"/>
      <c r="P9" s="74"/>
      <c r="Q9" s="74"/>
      <c r="R9" s="74"/>
      <c r="S9" s="74"/>
      <c r="T9" s="74"/>
      <c r="U9" s="74"/>
      <c r="V9" s="74"/>
      <c r="W9" s="74"/>
      <c r="X9" s="74"/>
      <c r="Y9" s="74"/>
      <c r="AB9" s="34"/>
      <c r="AC9" s="14"/>
      <c r="AE9" s="498"/>
      <c r="AF9" s="498"/>
      <c r="AG9" s="498"/>
      <c r="AH9" s="498"/>
      <c r="AI9" s="498"/>
      <c r="AJ9" s="498"/>
      <c r="AK9" s="498"/>
      <c r="AL9" s="498"/>
      <c r="AM9" s="498"/>
      <c r="AN9" s="498"/>
      <c r="AO9" s="498"/>
      <c r="AP9" s="498"/>
    </row>
    <row r="10" spans="1:46" ht="20.100000000000001" customHeight="1">
      <c r="A10" s="15" t="s">
        <v>404</v>
      </c>
      <c r="B10" s="872" t="str">
        <f>IF('Names of Bidder'!D9=0, "",'Names of Bidder'!D9)</f>
        <v/>
      </c>
      <c r="C10" s="872"/>
      <c r="D10" s="872"/>
      <c r="E10" s="13" t="s">
        <v>205</v>
      </c>
      <c r="F10" s="74"/>
      <c r="G10" s="74"/>
      <c r="H10" s="74"/>
      <c r="I10" s="74"/>
      <c r="J10" s="74"/>
      <c r="K10" s="74"/>
      <c r="L10" s="74"/>
      <c r="M10" s="74"/>
      <c r="N10" s="74"/>
      <c r="O10" s="74"/>
      <c r="P10" s="74"/>
      <c r="Q10" s="74"/>
      <c r="R10" s="74"/>
      <c r="S10" s="74"/>
      <c r="T10" s="74"/>
      <c r="U10" s="74"/>
      <c r="V10" s="74"/>
      <c r="W10" s="74"/>
      <c r="X10" s="74"/>
      <c r="Y10" s="74"/>
      <c r="AB10" s="34"/>
      <c r="AC10" s="14"/>
      <c r="AE10" s="498"/>
      <c r="AF10" s="498"/>
      <c r="AG10" s="498"/>
      <c r="AH10" s="498"/>
      <c r="AI10" s="498"/>
      <c r="AJ10" s="498"/>
      <c r="AK10" s="498"/>
      <c r="AL10" s="498"/>
      <c r="AM10" s="498"/>
      <c r="AN10" s="498"/>
      <c r="AO10" s="498"/>
      <c r="AP10" s="498"/>
    </row>
    <row r="11" spans="1:46" ht="20.100000000000001" customHeight="1">
      <c r="B11" s="872" t="str">
        <f>IF('Names of Bidder'!D10=0, "",'Names of Bidder'!D10)</f>
        <v/>
      </c>
      <c r="C11" s="872"/>
      <c r="D11" s="872"/>
      <c r="E11" s="13" t="s">
        <v>406</v>
      </c>
      <c r="F11" s="74"/>
      <c r="G11" s="74"/>
      <c r="H11" s="74"/>
      <c r="I11" s="74"/>
      <c r="J11" s="74"/>
      <c r="K11" s="74"/>
      <c r="L11" s="74"/>
      <c r="M11" s="74"/>
      <c r="N11" s="74"/>
      <c r="O11" s="74"/>
      <c r="P11" s="74"/>
      <c r="Q11" s="74"/>
      <c r="R11" s="74"/>
      <c r="S11" s="74"/>
      <c r="T11" s="74"/>
      <c r="U11" s="74"/>
      <c r="V11" s="74"/>
      <c r="W11" s="74"/>
      <c r="X11" s="74"/>
      <c r="Y11" s="74"/>
      <c r="AE11" s="498"/>
      <c r="AF11" s="498"/>
      <c r="AG11" s="498"/>
      <c r="AH11" s="498"/>
      <c r="AI11" s="498"/>
      <c r="AJ11" s="498"/>
      <c r="AK11" s="498"/>
      <c r="AL11" s="498"/>
      <c r="AM11" s="498"/>
      <c r="AN11" s="498"/>
      <c r="AO11" s="498"/>
      <c r="AP11" s="498"/>
    </row>
    <row r="12" spans="1:46" ht="20.100000000000001" customHeight="1">
      <c r="A12" s="36"/>
      <c r="B12" s="872" t="str">
        <f>IF('Names of Bidder'!D11=0, "",'Names of Bidder'!D11)</f>
        <v/>
      </c>
      <c r="C12" s="872"/>
      <c r="D12" s="872"/>
      <c r="E12" s="13"/>
      <c r="F12" s="74"/>
      <c r="G12" s="74"/>
      <c r="H12" s="74"/>
      <c r="I12" s="74"/>
      <c r="J12" s="74"/>
      <c r="K12" s="74"/>
      <c r="L12" s="74"/>
      <c r="M12" s="74"/>
      <c r="N12" s="74"/>
      <c r="O12" s="74"/>
      <c r="P12" s="74"/>
      <c r="Q12" s="74"/>
      <c r="R12" s="74"/>
      <c r="S12" s="74"/>
      <c r="T12" s="74"/>
      <c r="U12" s="74"/>
      <c r="V12" s="74"/>
      <c r="W12" s="74"/>
      <c r="X12" s="74"/>
      <c r="Y12" s="74"/>
      <c r="AE12" s="498"/>
      <c r="AF12" s="498"/>
      <c r="AG12" s="498"/>
      <c r="AH12" s="498"/>
      <c r="AI12" s="498"/>
      <c r="AJ12" s="498"/>
      <c r="AK12" s="498"/>
      <c r="AL12" s="498"/>
      <c r="AM12" s="498"/>
      <c r="AN12" s="498"/>
      <c r="AO12" s="498"/>
      <c r="AP12" s="498"/>
    </row>
    <row r="13" spans="1:46" ht="14.25" customHeight="1">
      <c r="A13" s="36"/>
      <c r="B13" s="145"/>
      <c r="C13" s="145"/>
      <c r="D13" s="145"/>
      <c r="E13" s="29"/>
      <c r="F13" s="74"/>
      <c r="G13" s="74"/>
      <c r="H13" s="74"/>
      <c r="I13" s="74"/>
      <c r="J13" s="74"/>
      <c r="K13" s="74"/>
      <c r="L13" s="74"/>
      <c r="M13" s="74"/>
      <c r="N13" s="74"/>
      <c r="O13" s="74"/>
      <c r="P13" s="74"/>
      <c r="Q13" s="74"/>
      <c r="R13" s="74"/>
      <c r="S13" s="74"/>
      <c r="T13" s="74"/>
      <c r="U13" s="74"/>
      <c r="V13" s="74"/>
      <c r="W13" s="74"/>
      <c r="X13" s="74"/>
      <c r="Y13" s="74"/>
      <c r="AE13" s="498"/>
      <c r="AF13" s="498"/>
      <c r="AG13" s="498"/>
      <c r="AH13" s="498"/>
      <c r="AI13" s="498"/>
      <c r="AJ13" s="498"/>
      <c r="AK13" s="498"/>
      <c r="AL13" s="498"/>
      <c r="AM13" s="498"/>
      <c r="AN13" s="498"/>
      <c r="AO13" s="498"/>
      <c r="AP13" s="498"/>
    </row>
    <row r="14" spans="1:46" ht="20.100000000000001" customHeight="1">
      <c r="A14" s="870" t="e">
        <f>IF(#REF!="Sole Bidder", "This Attachment is Not Applicable", "")</f>
        <v>#REF!</v>
      </c>
      <c r="B14" s="870"/>
      <c r="C14" s="870"/>
      <c r="D14" s="870"/>
      <c r="E14" s="870"/>
      <c r="F14" s="74"/>
      <c r="G14" s="74"/>
      <c r="H14" s="74"/>
      <c r="I14" s="74"/>
      <c r="J14" s="74"/>
      <c r="K14" s="74"/>
      <c r="L14" s="74"/>
      <c r="M14" s="74"/>
      <c r="N14" s="74"/>
      <c r="O14" s="74"/>
      <c r="P14" s="74"/>
      <c r="Q14" s="74"/>
      <c r="R14" s="74"/>
      <c r="S14" s="74"/>
      <c r="T14" s="74"/>
      <c r="U14" s="74"/>
      <c r="V14" s="74"/>
      <c r="W14" s="74"/>
      <c r="X14" s="74"/>
      <c r="Y14" s="74"/>
      <c r="AE14" s="498"/>
      <c r="AF14" s="498"/>
      <c r="AG14" s="498"/>
      <c r="AH14" s="498"/>
      <c r="AI14" s="498"/>
      <c r="AJ14" s="498"/>
      <c r="AK14" s="498"/>
      <c r="AL14" s="498"/>
      <c r="AM14" s="498"/>
      <c r="AN14" s="498"/>
      <c r="AO14" s="498"/>
      <c r="AP14" s="498"/>
    </row>
    <row r="15" spans="1:46" ht="20.100000000000001" customHeight="1">
      <c r="A15" s="37" t="s">
        <v>196</v>
      </c>
      <c r="B15" s="145"/>
      <c r="C15" s="145"/>
      <c r="D15" s="145"/>
      <c r="E15" s="13"/>
      <c r="F15" s="74"/>
      <c r="G15" s="74"/>
      <c r="H15" s="74"/>
      <c r="I15" s="74"/>
      <c r="J15" s="74"/>
      <c r="K15" s="74"/>
      <c r="L15" s="74"/>
      <c r="M15" s="74"/>
      <c r="N15" s="74"/>
      <c r="O15" s="74"/>
      <c r="P15" s="74"/>
      <c r="Q15" s="74"/>
      <c r="R15" s="74"/>
      <c r="S15" s="74"/>
      <c r="T15" s="74"/>
      <c r="U15" s="74"/>
      <c r="V15" s="74"/>
      <c r="W15" s="74"/>
      <c r="X15" s="74"/>
      <c r="Y15" s="74"/>
      <c r="AE15" s="498"/>
      <c r="AF15" s="498"/>
      <c r="AG15" s="498"/>
      <c r="AH15" s="498"/>
      <c r="AI15" s="498"/>
      <c r="AJ15" s="498"/>
      <c r="AK15" s="498"/>
      <c r="AL15" s="498"/>
      <c r="AM15" s="498"/>
      <c r="AN15" s="498"/>
      <c r="AO15" s="498"/>
      <c r="AP15" s="498"/>
    </row>
    <row r="16" spans="1:46" ht="20.100000000000001" customHeight="1">
      <c r="A16" s="37"/>
      <c r="B16" s="873" t="e">
        <f>IF(Z2=1,"Other Partner",IF(Z2="2 or More","Other Partner-1",""))</f>
        <v>#REF!</v>
      </c>
      <c r="C16" s="873"/>
      <c r="D16" s="873"/>
      <c r="E16" s="151" t="e">
        <f>IF(Z2="2 or More", "Other Partner-2", "")</f>
        <v>#REF!</v>
      </c>
      <c r="F16" s="74"/>
      <c r="G16" s="74"/>
      <c r="H16" s="74"/>
      <c r="I16" s="74"/>
      <c r="J16" s="74"/>
      <c r="K16" s="74"/>
      <c r="L16" s="74"/>
      <c r="M16" s="74"/>
      <c r="N16" s="74"/>
      <c r="O16" s="74"/>
      <c r="P16" s="74"/>
      <c r="Q16" s="74"/>
      <c r="R16" s="74"/>
      <c r="S16" s="74"/>
      <c r="T16" s="74"/>
      <c r="U16" s="74"/>
      <c r="V16" s="74"/>
      <c r="W16" s="74"/>
      <c r="X16" s="74"/>
      <c r="Y16" s="74"/>
      <c r="AE16" s="498"/>
      <c r="AF16" s="498"/>
      <c r="AG16" s="498"/>
      <c r="AH16" s="498"/>
      <c r="AI16" s="498"/>
      <c r="AJ16" s="498"/>
      <c r="AK16" s="498"/>
      <c r="AL16" s="498"/>
      <c r="AM16" s="498"/>
      <c r="AN16" s="498"/>
      <c r="AO16" s="498"/>
      <c r="AP16" s="498"/>
    </row>
    <row r="17" spans="1:42" ht="20.100000000000001" customHeight="1">
      <c r="A17" s="15" t="s">
        <v>402</v>
      </c>
      <c r="B17" s="872" t="e">
        <f xml:space="preserve"> IF(#REF!=0, "",#REF!)</f>
        <v>#REF!</v>
      </c>
      <c r="C17" s="872"/>
      <c r="D17" s="872"/>
      <c r="E17" s="18" t="e">
        <f>IF($Z$2="2 or More", IF(#REF!=0, "",#REF!), "")</f>
        <v>#REF!</v>
      </c>
      <c r="F17" s="74"/>
      <c r="G17" s="74"/>
      <c r="H17" s="74"/>
      <c r="I17" s="74"/>
      <c r="J17" s="74"/>
      <c r="K17" s="74"/>
      <c r="L17" s="74"/>
      <c r="M17" s="74"/>
      <c r="N17" s="74"/>
      <c r="O17" s="74"/>
      <c r="P17" s="74"/>
      <c r="Q17" s="74"/>
      <c r="R17" s="74"/>
      <c r="S17" s="74"/>
      <c r="T17" s="74"/>
      <c r="U17" s="74"/>
      <c r="V17" s="74"/>
      <c r="W17" s="74"/>
      <c r="X17" s="74"/>
      <c r="Y17" s="74"/>
      <c r="AE17" s="498"/>
      <c r="AF17" s="498"/>
      <c r="AG17" s="498"/>
      <c r="AH17" s="498"/>
      <c r="AI17" s="498"/>
      <c r="AJ17" s="498"/>
      <c r="AK17" s="498"/>
      <c r="AL17" s="498"/>
      <c r="AM17" s="498"/>
      <c r="AN17" s="498"/>
      <c r="AO17" s="498"/>
      <c r="AP17" s="498"/>
    </row>
    <row r="18" spans="1:42" ht="20.100000000000001" customHeight="1">
      <c r="A18" s="15" t="s">
        <v>404</v>
      </c>
      <c r="B18" s="872" t="e">
        <f xml:space="preserve"> IF(#REF!=0, "",#REF!)</f>
        <v>#REF!</v>
      </c>
      <c r="C18" s="872"/>
      <c r="D18" s="872"/>
      <c r="E18" s="18" t="e">
        <f>IF($Z$2="2 or More", IF(#REF!=0, "",#REF!), "")</f>
        <v>#REF!</v>
      </c>
      <c r="F18" s="74"/>
      <c r="G18" s="74"/>
      <c r="H18" s="74"/>
      <c r="I18" s="74"/>
      <c r="J18" s="74"/>
      <c r="K18" s="74"/>
      <c r="L18" s="74"/>
      <c r="M18" s="74"/>
      <c r="N18" s="74"/>
      <c r="O18" s="74"/>
      <c r="P18" s="74"/>
      <c r="Q18" s="74"/>
      <c r="R18" s="74"/>
      <c r="S18" s="74"/>
      <c r="T18" s="74"/>
      <c r="U18" s="74"/>
      <c r="V18" s="74"/>
      <c r="W18" s="74"/>
      <c r="X18" s="74"/>
      <c r="Y18" s="74"/>
      <c r="AE18" s="498"/>
      <c r="AF18" s="498"/>
      <c r="AG18" s="498"/>
      <c r="AH18" s="498"/>
      <c r="AI18" s="498"/>
      <c r="AJ18" s="498"/>
      <c r="AK18" s="498"/>
      <c r="AL18" s="498"/>
      <c r="AM18" s="498"/>
      <c r="AN18" s="498"/>
      <c r="AO18" s="498"/>
      <c r="AP18" s="498"/>
    </row>
    <row r="19" spans="1:42" ht="20.100000000000001" customHeight="1">
      <c r="A19" s="36"/>
      <c r="B19" s="872" t="e">
        <f xml:space="preserve"> IF(#REF!=0, "",#REF!)</f>
        <v>#REF!</v>
      </c>
      <c r="C19" s="872"/>
      <c r="D19" s="872"/>
      <c r="E19" s="18" t="e">
        <f>IF($Z$2=2, IF(#REF!=0, "",#REF!), "")</f>
        <v>#REF!</v>
      </c>
      <c r="AA19" s="74"/>
      <c r="AE19" s="498"/>
      <c r="AF19" s="498"/>
      <c r="AG19" s="498"/>
      <c r="AH19" s="498"/>
      <c r="AI19" s="498"/>
      <c r="AJ19" s="498"/>
      <c r="AK19" s="498"/>
      <c r="AL19" s="498"/>
      <c r="AM19" s="498"/>
      <c r="AN19" s="498"/>
      <c r="AO19" s="498"/>
      <c r="AP19" s="498"/>
    </row>
    <row r="20" spans="1:42" ht="20.100000000000001" customHeight="1">
      <c r="A20" s="36"/>
      <c r="B20" s="872" t="e">
        <f xml:space="preserve"> IF(#REF!=0, "",#REF!)</f>
        <v>#REF!</v>
      </c>
      <c r="C20" s="872"/>
      <c r="D20" s="872"/>
      <c r="E20" s="18" t="e">
        <f>IF($Z$2=2, IF(#REF!=0, "",#REF!), "")</f>
        <v>#REF!</v>
      </c>
      <c r="AA20" s="74"/>
      <c r="AE20" s="498"/>
      <c r="AF20" s="498"/>
      <c r="AG20" s="498"/>
      <c r="AH20" s="498"/>
      <c r="AI20" s="498"/>
      <c r="AJ20" s="498"/>
      <c r="AK20" s="498"/>
      <c r="AL20" s="498"/>
      <c r="AM20" s="498"/>
      <c r="AN20" s="498"/>
      <c r="AO20" s="498"/>
      <c r="AP20" s="498"/>
    </row>
    <row r="21" spans="1:42" ht="20.100000000000001" customHeight="1">
      <c r="A21" s="33" t="s">
        <v>396</v>
      </c>
      <c r="AE21" s="498"/>
      <c r="AF21" s="498"/>
      <c r="AG21" s="498"/>
      <c r="AH21" s="498"/>
      <c r="AI21" s="498"/>
      <c r="AJ21" s="498"/>
      <c r="AK21" s="498"/>
      <c r="AL21" s="498"/>
      <c r="AM21" s="498"/>
      <c r="AN21" s="498"/>
      <c r="AO21" s="498"/>
      <c r="AP21" s="498"/>
    </row>
    <row r="22" spans="1:42" ht="84" customHeight="1">
      <c r="A22" s="871" t="s">
        <v>397</v>
      </c>
      <c r="B22" s="871"/>
      <c r="C22" s="871"/>
      <c r="D22" s="871"/>
      <c r="E22" s="871"/>
      <c r="F22" s="75"/>
      <c r="G22" s="75"/>
      <c r="H22" s="75"/>
      <c r="I22" s="75"/>
      <c r="J22" s="75"/>
      <c r="K22" s="75"/>
      <c r="L22" s="75"/>
      <c r="M22" s="75"/>
      <c r="N22" s="75"/>
      <c r="O22" s="75"/>
      <c r="P22" s="75"/>
      <c r="Q22" s="75"/>
      <c r="R22" s="75"/>
      <c r="S22" s="75"/>
      <c r="T22" s="75"/>
      <c r="U22" s="75"/>
      <c r="V22" s="75"/>
      <c r="W22" s="75"/>
      <c r="X22" s="75"/>
      <c r="Y22" s="75"/>
      <c r="Z22" s="171"/>
      <c r="AA22" s="76"/>
      <c r="AB22" s="38"/>
      <c r="AE22" s="498"/>
      <c r="AF22" s="498"/>
      <c r="AG22" s="498"/>
      <c r="AH22" s="498"/>
      <c r="AI22" s="498"/>
      <c r="AJ22" s="498"/>
      <c r="AK22" s="498"/>
      <c r="AL22" s="498"/>
      <c r="AM22" s="498"/>
      <c r="AN22" s="498"/>
      <c r="AO22" s="498"/>
      <c r="AP22" s="498"/>
    </row>
    <row r="23" spans="1:42" ht="33" customHeight="1">
      <c r="D23" s="149" t="s">
        <v>58</v>
      </c>
    </row>
    <row r="24" spans="1:42" ht="33" customHeight="1">
      <c r="A24" s="40" t="s">
        <v>52</v>
      </c>
      <c r="B24" s="116" t="str">
        <f>IF('Names of Bidder'!D25=0, "", 'Names of Bidder'!D25)</f>
        <v/>
      </c>
      <c r="C24" s="77"/>
      <c r="D24" s="149" t="s">
        <v>50</v>
      </c>
      <c r="E24" s="137" t="str">
        <f>IF('Names of Bidder'!D22=0, "", 'Names of Bidder'!D22)</f>
        <v/>
      </c>
      <c r="F24" s="77"/>
      <c r="G24" s="77"/>
      <c r="H24" s="77"/>
      <c r="I24" s="77"/>
      <c r="J24" s="77"/>
      <c r="K24" s="77"/>
      <c r="L24" s="77"/>
      <c r="M24" s="77"/>
      <c r="N24" s="77"/>
      <c r="O24" s="77"/>
      <c r="P24" s="77"/>
      <c r="Q24" s="77"/>
      <c r="R24" s="77"/>
      <c r="S24" s="77"/>
      <c r="T24" s="77"/>
      <c r="U24" s="77"/>
      <c r="V24" s="77"/>
      <c r="W24" s="77"/>
      <c r="X24" s="77"/>
      <c r="Y24" s="77"/>
      <c r="AA24" s="53" t="e">
        <f>Basic!#REF!</f>
        <v>#REF!</v>
      </c>
    </row>
    <row r="25" spans="1:42" ht="33" customHeight="1">
      <c r="A25" s="40" t="s">
        <v>53</v>
      </c>
      <c r="B25" s="137" t="str">
        <f>IF('Names of Bidder'!D26=0, "", 'Names of Bidder'!D26)</f>
        <v/>
      </c>
      <c r="C25" s="77"/>
      <c r="D25" s="149" t="s">
        <v>51</v>
      </c>
      <c r="E25" s="137" t="str">
        <f>IF('Names of Bidder'!D23=0, "", 'Names of Bidder'!D23)</f>
        <v/>
      </c>
      <c r="F25" s="137"/>
      <c r="G25" s="137"/>
      <c r="H25" s="137"/>
      <c r="I25" s="137"/>
      <c r="J25" s="137"/>
      <c r="K25" s="137"/>
      <c r="L25" s="137"/>
      <c r="M25" s="137"/>
      <c r="N25" s="137"/>
      <c r="O25" s="137"/>
      <c r="P25" s="137"/>
      <c r="Q25" s="137"/>
      <c r="R25" s="137"/>
      <c r="S25" s="137"/>
      <c r="T25" s="137"/>
      <c r="U25" s="137"/>
      <c r="V25" s="137"/>
      <c r="W25" s="137"/>
      <c r="X25" s="137"/>
      <c r="Y25" s="137"/>
      <c r="AA25" s="53" t="str">
        <f>Basic!B4</f>
        <v xml:space="preserve">3 Years </v>
      </c>
    </row>
    <row r="26" spans="1:42" ht="33" customHeight="1">
      <c r="C26" s="77"/>
      <c r="D26" s="149" t="s">
        <v>59</v>
      </c>
      <c r="F26" s="137"/>
      <c r="G26" s="137"/>
      <c r="H26" s="137"/>
      <c r="I26" s="137"/>
      <c r="J26" s="137"/>
      <c r="K26" s="137"/>
      <c r="L26" s="137"/>
      <c r="M26" s="137"/>
      <c r="N26" s="137"/>
      <c r="O26" s="137"/>
      <c r="P26" s="137"/>
      <c r="Q26" s="137"/>
      <c r="R26" s="137"/>
      <c r="S26" s="137"/>
      <c r="T26" s="137"/>
      <c r="U26" s="137"/>
      <c r="V26" s="137"/>
      <c r="W26" s="137"/>
      <c r="X26" s="137"/>
      <c r="Y26" s="137"/>
    </row>
    <row r="27" spans="1:42" ht="33" customHeight="1">
      <c r="A27" s="37"/>
      <c r="C27" s="37"/>
      <c r="E27" s="37"/>
      <c r="F27" s="77"/>
      <c r="G27" s="77"/>
      <c r="H27" s="77"/>
      <c r="I27" s="77"/>
      <c r="J27" s="77"/>
      <c r="K27" s="77"/>
      <c r="L27" s="77"/>
      <c r="M27" s="77"/>
      <c r="N27" s="77"/>
      <c r="O27" s="77"/>
      <c r="P27" s="77"/>
      <c r="Q27" s="77"/>
      <c r="R27" s="77"/>
      <c r="S27" s="77"/>
      <c r="T27" s="77"/>
      <c r="U27" s="77"/>
      <c r="V27" s="77"/>
      <c r="W27" s="77"/>
      <c r="X27" s="77"/>
      <c r="Y27" s="77"/>
    </row>
    <row r="28" spans="1:42" ht="20.100000000000001" customHeight="1"/>
    <row r="29" spans="1:42" ht="20.100000000000001" customHeight="1">
      <c r="A29" s="42"/>
    </row>
    <row r="30" spans="1:42" ht="20.100000000000001" customHeight="1"/>
    <row r="31" spans="1:42" ht="20.100000000000001" customHeight="1"/>
    <row r="32" spans="1:42" ht="20.100000000000001" customHeight="1">
      <c r="A32" s="42"/>
    </row>
    <row r="33" spans="1:1" ht="20.100000000000001" customHeight="1"/>
    <row r="34" spans="1:1" ht="20.100000000000001" customHeight="1">
      <c r="A34" s="42"/>
    </row>
    <row r="35" spans="1:1" ht="20.100000000000001" customHeight="1"/>
    <row r="36" spans="1:1" ht="20.100000000000001" customHeight="1">
      <c r="A36" s="42"/>
    </row>
    <row r="37" spans="1:1" ht="20.100000000000001" customHeight="1"/>
    <row r="38" spans="1:1" ht="20.100000000000001" customHeight="1"/>
    <row r="39" spans="1:1" ht="20.100000000000001" customHeight="1"/>
    <row r="40" spans="1:1" ht="20.100000000000001" customHeight="1"/>
  </sheetData>
  <sheetProtection selectLockedCells="1" selectUnlockedCells="1"/>
  <customSheetViews>
    <customSheetView guid="{F68380CD-DF58-4BFA-A4C7-4B5C98AD7B16}" showGridLines="0" state="hidden">
      <selection activeCell="E1" sqref="E1"/>
      <pageMargins left="0.75" right="0.63" top="0.57999999999999996" bottom="0.6" header="0.34" footer="0.35"/>
      <pageSetup orientation="portrait" r:id="rId1"/>
      <headerFooter alignWithMargins="0">
        <oddFooter>&amp;R&amp;"Book Antiqua,Bold"&amp;8 Page &amp;P of &amp;N</oddFooter>
      </headerFooter>
    </customSheetView>
    <customSheetView guid="{2FDEDC7A-220A-4BDB-8FCD-0C556B60E1DF}" showGridLines="0" state="hidden">
      <selection activeCell="E1" sqref="E1"/>
      <pageMargins left="0.75" right="0.63" top="0.57999999999999996" bottom="0.6" header="0.34" footer="0.35"/>
      <pageSetup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4"/>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state="hidden">
      <selection activeCell="E1" sqref="E1"/>
      <pageMargins left="0.75" right="0.63" top="0.57999999999999996" bottom="0.6" header="0.34" footer="0.35"/>
      <pageSetup orientation="portrait" r:id="rId6"/>
      <headerFooter alignWithMargins="0">
        <oddFooter>&amp;R&amp;"Book Antiqua,Bold"&amp;8 Page &amp;P of &amp;N</oddFooter>
      </headerFooter>
    </customSheetView>
    <customSheetView guid="{237D8718-39ED-4FFE-B3B2-D1192F8D2E87}" showGridLines="0" state="hidden">
      <selection activeCell="E1" sqref="E1"/>
      <pageMargins left="0.75" right="0.63" top="0.57999999999999996" bottom="0.6" header="0.34" footer="0.35"/>
      <pageSetup orientation="portrait" r:id="rId7"/>
      <headerFooter alignWithMargins="0">
        <oddFooter>&amp;R&amp;"Book Antiqua,Bold"&amp;8 Page &amp;P of &amp;N</oddFooter>
      </headerFooter>
    </customSheetView>
    <customSheetView guid="{6A6F11F6-4979-4331-B451-38654332CB39}" showGridLines="0" state="hidden">
      <selection activeCell="E1" sqref="E1"/>
      <pageMargins left="0.75" right="0.63" top="0.57999999999999996" bottom="0.6" header="0.34" footer="0.35"/>
      <pageSetup orientation="portrait" r:id="rId8"/>
      <headerFooter alignWithMargins="0">
        <oddFooter>&amp;R&amp;"Book Antiqua,Bold"&amp;8 Page &amp;P of &amp;N</oddFooter>
      </headerFooter>
    </customSheetView>
    <customSheetView guid="{C75B92C6-DDA6-4B48-9868-112DE431C284}" showPageBreaks="1" showGridLines="0" printArea="1" state="hidden">
      <selection activeCell="E1" sqref="E1"/>
      <pageMargins left="0.75" right="0.63" top="0.57999999999999996" bottom="0.6" header="0.34" footer="0.35"/>
      <pageSetup orientation="portrait" r:id="rId9"/>
      <headerFooter alignWithMargins="0">
        <oddFooter>&amp;R&amp;"Book Antiqua,Bold"&amp;8 Page &amp;P of &amp;N</oddFooter>
      </headerFooter>
    </customSheetView>
    <customSheetView guid="{827228A5-964E-465A-A946-EF2238A19E11}" showGridLines="0" state="hidden" showRuler="0">
      <selection activeCell="E1" sqref="E1"/>
      <pageMargins left="0.75" right="0.63" top="0.57999999999999996" bottom="0.6" header="0.34" footer="0.35"/>
      <pageSetup orientation="portrait" r:id="rId10"/>
      <headerFooter alignWithMargins="0">
        <oddFooter>&amp;R&amp;"Book Antiqua,Bold"&amp;8 Page &amp;P of &amp;N</oddFooter>
      </headerFooter>
    </customSheetView>
  </customSheetViews>
  <mergeCells count="14">
    <mergeCell ref="A8:D8"/>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6" type="noConversion"/>
  <conditionalFormatting sqref="A15:A19 B15:E20">
    <cfRule type="expression" dxfId="77" priority="1" stopIfTrue="1">
      <formula>$Z$2=0</formula>
    </cfRule>
  </conditionalFormatting>
  <conditionalFormatting sqref="A22:E22">
    <cfRule type="expression" dxfId="76" priority="2" stopIfTrue="1">
      <formula>$Z$1="Sole Bidder"</formula>
    </cfRule>
  </conditionalFormatting>
  <pageMargins left="0.75" right="0.63" top="0.57999999999999996" bottom="0.6" header="0.34" footer="0.35"/>
  <pageSetup orientation="portrait" r:id="rId11"/>
  <headerFooter alignWithMargins="0">
    <oddFooter>&amp;R&amp;"Book Antiqua,Bold"&amp;8 Page &amp;P of &amp;N</oddFooter>
  </headerFooter>
  <drawing r:id="rId1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tabColor indexed="12"/>
    <pageSetUpPr fitToPage="1"/>
  </sheetPr>
  <dimension ref="A1:Y826"/>
  <sheetViews>
    <sheetView showGridLines="0" topLeftCell="A205" zoomScaleNormal="100" zoomScaleSheetLayoutView="100" workbookViewId="0">
      <selection activeCell="D53" sqref="D53:G53"/>
    </sheetView>
  </sheetViews>
  <sheetFormatPr defaultRowHeight="16.5"/>
  <cols>
    <col min="1" max="1" width="12.140625" style="33" customWidth="1"/>
    <col min="2" max="2" width="20.5703125" style="33" customWidth="1"/>
    <col min="3" max="3" width="11.42578125" style="33" customWidth="1"/>
    <col min="4" max="4" width="23.7109375" style="33" customWidth="1"/>
    <col min="5" max="5" width="9.85546875" style="33" customWidth="1"/>
    <col min="6" max="6" width="16.28515625" style="65" customWidth="1"/>
    <col min="7" max="7" width="32" style="65" customWidth="1"/>
    <col min="8" max="16384" width="9.140625" style="498"/>
  </cols>
  <sheetData>
    <row r="1" spans="1:7">
      <c r="A1" s="25" t="str">
        <f>'Attach 3(JV)'!A1</f>
        <v>Specification No. :NRTCC/C&amp;M/19-20/OUTSOURCED SERVICES NR/1119</v>
      </c>
      <c r="B1" s="26"/>
      <c r="C1" s="26"/>
      <c r="D1" s="26"/>
      <c r="F1" s="27" t="str">
        <f>"Attachment-3(QR) "</f>
        <v xml:space="preserve">Attachment-3(QR) </v>
      </c>
    </row>
    <row r="2" spans="1:7" ht="27.75" customHeight="1"/>
    <row r="3" spans="1:7" ht="53.25" customHeight="1">
      <c r="A3" s="1097" t="str">
        <f>'Attach 3(JV)'!A3</f>
        <v>OUTSOURCING OF SERVICES FOR OPERATION &amp; L1 MAINTENANCE SUPPORT OF TELECOM NODES IN NR</v>
      </c>
      <c r="B3" s="1097"/>
      <c r="C3" s="1097"/>
      <c r="D3" s="1097"/>
      <c r="E3" s="1097"/>
      <c r="F3" s="1097"/>
      <c r="G3" s="1097"/>
    </row>
    <row r="4" spans="1:7" ht="20.100000000000001" customHeight="1">
      <c r="A4" s="32"/>
    </row>
    <row r="5" spans="1:7" ht="20.100000000000001" customHeight="1">
      <c r="A5" s="870" t="s">
        <v>407</v>
      </c>
      <c r="B5" s="870"/>
      <c r="C5" s="870"/>
      <c r="D5" s="870"/>
      <c r="E5" s="870"/>
      <c r="F5" s="870"/>
      <c r="G5" s="870"/>
    </row>
    <row r="6" spans="1:7" ht="20.100000000000001" customHeight="1">
      <c r="A6" s="36"/>
    </row>
    <row r="7" spans="1:7" ht="20.100000000000001" customHeight="1">
      <c r="A7" s="37" t="str">
        <f>'Attach 3(JV)'!A7</f>
        <v>Bidder’s Name and Address (Bidder ) :</v>
      </c>
      <c r="E7" s="17" t="str">
        <f>'Attach 3(JV)'!E7</f>
        <v>To:</v>
      </c>
    </row>
    <row r="8" spans="1:7" ht="27.75" customHeight="1">
      <c r="A8" s="868" t="str">
        <f>'Attach 3(JV)'!A8</f>
        <v/>
      </c>
      <c r="B8" s="868"/>
      <c r="C8" s="868"/>
      <c r="D8" s="868"/>
      <c r="E8" s="42" t="s">
        <v>826</v>
      </c>
    </row>
    <row r="9" spans="1:7">
      <c r="A9" s="15" t="s">
        <v>402</v>
      </c>
      <c r="B9" s="1077" t="str">
        <f>'Attach 3(JV)'!B9</f>
        <v/>
      </c>
      <c r="C9" s="1077"/>
      <c r="D9" s="1077"/>
      <c r="E9" s="42" t="s">
        <v>405</v>
      </c>
    </row>
    <row r="10" spans="1:7">
      <c r="A10" s="15" t="s">
        <v>404</v>
      </c>
      <c r="B10" s="1077" t="str">
        <f>'Attach 3(JV)'!B10</f>
        <v/>
      </c>
      <c r="C10" s="1077"/>
      <c r="D10" s="1077"/>
      <c r="E10" s="42" t="s">
        <v>655</v>
      </c>
    </row>
    <row r="11" spans="1:7">
      <c r="B11" s="1077" t="str">
        <f>'Attach 3(JV)'!B11</f>
        <v/>
      </c>
      <c r="C11" s="1077"/>
      <c r="D11" s="1077"/>
      <c r="E11" s="42" t="s">
        <v>656</v>
      </c>
    </row>
    <row r="12" spans="1:7">
      <c r="A12" s="36"/>
      <c r="B12" s="1077" t="str">
        <f>'Attach 3(JV)'!B12</f>
        <v/>
      </c>
      <c r="C12" s="1077"/>
      <c r="D12" s="1077"/>
      <c r="E12" s="42"/>
    </row>
    <row r="13" spans="1:7" s="362" customFormat="1">
      <c r="A13" s="362" t="s">
        <v>396</v>
      </c>
    </row>
    <row r="14" spans="1:7" s="362" customFormat="1"/>
    <row r="15" spans="1:7" s="362" customFormat="1" ht="80.25" customHeight="1">
      <c r="A15" s="877" t="s">
        <v>483</v>
      </c>
      <c r="B15" s="877"/>
      <c r="C15" s="877"/>
      <c r="D15" s="877"/>
      <c r="E15" s="877"/>
      <c r="F15" s="877"/>
      <c r="G15" s="877"/>
    </row>
    <row r="16" spans="1:7" s="362" customFormat="1" ht="0.75" customHeight="1"/>
    <row r="17" spans="1:12" s="362" customFormat="1" ht="17.25" customHeight="1">
      <c r="A17" s="390"/>
      <c r="B17" s="879" t="s">
        <v>484</v>
      </c>
      <c r="C17" s="879"/>
      <c r="D17" s="879"/>
      <c r="E17" s="879"/>
      <c r="F17" s="879"/>
      <c r="G17" s="879"/>
    </row>
    <row r="18" spans="1:12" s="362" customFormat="1" ht="17.25" hidden="1" customHeight="1">
      <c r="A18" s="392"/>
      <c r="B18" s="879" t="s">
        <v>485</v>
      </c>
      <c r="C18" s="879"/>
      <c r="D18" s="879"/>
      <c r="E18" s="879"/>
      <c r="F18" s="879"/>
      <c r="G18" s="879"/>
    </row>
    <row r="19" spans="1:12" s="362" customFormat="1" hidden="1">
      <c r="A19" s="392" t="s">
        <v>67</v>
      </c>
      <c r="B19" s="1076">
        <f>'[1]Name of Bidder'!D10</f>
        <v>121</v>
      </c>
      <c r="C19" s="1076"/>
      <c r="D19" s="1076"/>
      <c r="E19" s="1076"/>
      <c r="F19" s="1076"/>
      <c r="G19" s="1076"/>
      <c r="L19" s="394">
        <f>'[1]Name of Bidder'!G6</f>
        <v>1</v>
      </c>
    </row>
    <row r="20" spans="1:12" s="362" customFormat="1" hidden="1">
      <c r="A20" s="392" t="s">
        <v>75</v>
      </c>
      <c r="B20" s="1076" t="e">
        <f>'[1]Name of Bidder'!D15</f>
        <v>#REF!</v>
      </c>
      <c r="C20" s="1076"/>
      <c r="D20" s="1076"/>
      <c r="E20" s="1076"/>
      <c r="F20" s="1076"/>
      <c r="G20" s="1076"/>
      <c r="L20" s="394">
        <f>'[1]Name of Bidder'!G8</f>
        <v>1</v>
      </c>
    </row>
    <row r="21" spans="1:12" s="362" customFormat="1" ht="17.25" hidden="1" customHeight="1">
      <c r="A21" s="392" t="s">
        <v>486</v>
      </c>
      <c r="B21" s="1076" t="e">
        <f>'[1]Name of Bidder'!D20</f>
        <v>#REF!</v>
      </c>
      <c r="C21" s="1076"/>
      <c r="D21" s="1076"/>
      <c r="E21" s="1076"/>
      <c r="F21" s="1076"/>
      <c r="G21" s="1076"/>
      <c r="H21" s="67"/>
    </row>
    <row r="22" spans="1:12" s="362" customFormat="1" ht="15.75" customHeight="1"/>
    <row r="23" spans="1:12" s="362" customFormat="1" ht="81" customHeight="1">
      <c r="A23" s="877" t="s">
        <v>487</v>
      </c>
      <c r="B23" s="877"/>
      <c r="C23" s="877"/>
      <c r="D23" s="877"/>
      <c r="E23" s="877"/>
      <c r="F23" s="877"/>
      <c r="G23" s="877"/>
    </row>
    <row r="24" spans="1:12" s="362" customFormat="1" ht="15.75" hidden="1" customHeight="1"/>
    <row r="25" spans="1:12" s="362" customFormat="1" ht="15.75" hidden="1" customHeight="1"/>
    <row r="26" spans="1:12" s="362" customFormat="1" ht="25.5" hidden="1" customHeight="1">
      <c r="A26" s="879" t="s">
        <v>488</v>
      </c>
      <c r="B26" s="879"/>
      <c r="C26" s="879"/>
      <c r="D26" s="879"/>
      <c r="E26" s="879"/>
      <c r="F26" s="879"/>
      <c r="G26" s="879"/>
    </row>
    <row r="27" spans="1:12" s="362" customFormat="1" ht="8.25" hidden="1" customHeight="1">
      <c r="A27" s="395"/>
      <c r="B27" s="395"/>
      <c r="C27" s="395"/>
      <c r="D27" s="395"/>
      <c r="E27" s="395"/>
      <c r="F27" s="395"/>
      <c r="G27" s="395"/>
    </row>
    <row r="28" spans="1:12" s="362" customFormat="1" ht="26.25" customHeight="1">
      <c r="A28" s="877" t="s">
        <v>489</v>
      </c>
      <c r="B28" s="877"/>
      <c r="C28" s="877"/>
      <c r="D28" s="877"/>
      <c r="E28" s="877"/>
      <c r="F28" s="877"/>
      <c r="G28" s="877"/>
      <c r="H28" s="67"/>
    </row>
    <row r="29" spans="1:12" s="362" customFormat="1" ht="26.25" customHeight="1">
      <c r="A29" s="396" t="s">
        <v>34</v>
      </c>
      <c r="B29" s="1073" t="s">
        <v>490</v>
      </c>
      <c r="C29" s="1073"/>
      <c r="D29" s="1073"/>
      <c r="E29" s="1073"/>
      <c r="F29" s="1073"/>
      <c r="G29" s="1073"/>
      <c r="H29" s="67"/>
    </row>
    <row r="30" spans="1:12" s="362" customFormat="1" ht="26.25" customHeight="1">
      <c r="A30" s="397" t="s">
        <v>491</v>
      </c>
      <c r="B30" s="1071" t="s">
        <v>492</v>
      </c>
      <c r="C30" s="1071"/>
      <c r="D30" s="1071"/>
      <c r="E30" s="1071"/>
      <c r="F30" s="1071"/>
      <c r="G30" s="1071"/>
    </row>
    <row r="31" spans="1:12" s="362" customFormat="1" ht="26.25" customHeight="1">
      <c r="A31" s="397" t="s">
        <v>493</v>
      </c>
      <c r="B31" s="1071" t="s">
        <v>494</v>
      </c>
      <c r="C31" s="1071"/>
      <c r="D31" s="1071"/>
      <c r="E31" s="1071"/>
      <c r="F31" s="1071"/>
      <c r="G31" s="1071"/>
    </row>
    <row r="32" spans="1:12" s="362" customFormat="1" ht="41.25" customHeight="1">
      <c r="A32" s="397" t="s">
        <v>495</v>
      </c>
      <c r="B32" s="1071" t="s">
        <v>496</v>
      </c>
      <c r="C32" s="1071"/>
      <c r="D32" s="1071"/>
      <c r="E32" s="1071"/>
      <c r="F32" s="1071"/>
      <c r="G32" s="1071"/>
    </row>
    <row r="33" spans="1:8" s="362" customFormat="1" ht="9.75" customHeight="1">
      <c r="A33" s="397"/>
      <c r="B33" s="67"/>
      <c r="C33" s="67"/>
      <c r="D33" s="67"/>
      <c r="E33" s="67"/>
      <c r="F33" s="67"/>
      <c r="G33" s="67"/>
      <c r="H33" s="67"/>
    </row>
    <row r="34" spans="1:8" s="362" customFormat="1" ht="25.5" customHeight="1">
      <c r="A34" s="396" t="s">
        <v>35</v>
      </c>
      <c r="B34" s="1072" t="s">
        <v>497</v>
      </c>
      <c r="C34" s="1072"/>
      <c r="D34" s="1072"/>
      <c r="E34" s="1072"/>
      <c r="F34" s="1072"/>
      <c r="G34" s="1072"/>
      <c r="H34" s="67"/>
    </row>
    <row r="35" spans="1:8" s="362" customFormat="1" ht="24.75" customHeight="1">
      <c r="A35" s="397" t="s">
        <v>491</v>
      </c>
      <c r="B35" s="1073" t="s">
        <v>498</v>
      </c>
      <c r="C35" s="1073"/>
      <c r="D35" s="1073"/>
      <c r="E35" s="1073"/>
      <c r="F35" s="1073"/>
      <c r="G35" s="1073"/>
      <c r="H35" s="67"/>
    </row>
    <row r="36" spans="1:8" s="362" customFormat="1" ht="24.75" hidden="1" customHeight="1">
      <c r="A36" s="397" t="s">
        <v>493</v>
      </c>
      <c r="B36" s="1073" t="s">
        <v>499</v>
      </c>
      <c r="C36" s="1073"/>
      <c r="D36" s="1073"/>
      <c r="E36" s="1073"/>
      <c r="F36" s="1073"/>
      <c r="G36" s="1073"/>
      <c r="H36" s="67"/>
    </row>
    <row r="37" spans="1:8" s="362" customFormat="1" ht="12" customHeight="1">
      <c r="A37" s="67"/>
      <c r="B37" s="67"/>
      <c r="C37" s="67"/>
      <c r="D37" s="67"/>
      <c r="E37" s="67"/>
      <c r="F37" s="67"/>
      <c r="G37" s="67"/>
      <c r="H37" s="67"/>
    </row>
    <row r="38" spans="1:8" s="401" customFormat="1" ht="24.75" customHeight="1">
      <c r="A38" s="399" t="s">
        <v>500</v>
      </c>
      <c r="B38" s="1074" t="s">
        <v>501</v>
      </c>
      <c r="C38" s="1074"/>
      <c r="D38" s="1074"/>
      <c r="E38" s="1074"/>
      <c r="F38" s="1074"/>
      <c r="G38" s="1074"/>
      <c r="H38" s="400"/>
    </row>
    <row r="39" spans="1:8" s="362" customFormat="1" ht="22.5" customHeight="1">
      <c r="A39" s="67"/>
      <c r="B39" s="1075" t="s">
        <v>502</v>
      </c>
      <c r="C39" s="1075"/>
      <c r="D39" s="1075"/>
      <c r="E39" s="1075"/>
      <c r="F39" s="1075"/>
      <c r="G39" s="1075"/>
      <c r="H39" s="67"/>
    </row>
    <row r="40" spans="1:8" s="362" customFormat="1" ht="43.5" hidden="1" customHeight="1">
      <c r="A40" s="67"/>
      <c r="B40" s="877"/>
      <c r="C40" s="877"/>
      <c r="D40" s="877"/>
      <c r="E40" s="877"/>
      <c r="F40" s="877"/>
      <c r="G40" s="877"/>
      <c r="H40" s="67"/>
    </row>
    <row r="41" spans="1:8" s="362" customFormat="1"/>
    <row r="42" spans="1:8" s="362" customFormat="1" ht="19.5" customHeight="1">
      <c r="A42" s="1033" t="s">
        <v>504</v>
      </c>
      <c r="B42" s="1033" t="s">
        <v>505</v>
      </c>
      <c r="C42" s="1033"/>
      <c r="D42" s="1033" t="str">
        <f>IF(L19=1, "Sole Bidder", IF(L19=2, "Sole Bidder", IF(AND(L19=3, L20=1), "For Lead Partner", IF(AND(L19=3, L20="2 or more"), "For Lead Partner", ""))))</f>
        <v>Sole Bidder</v>
      </c>
      <c r="E42" s="1033"/>
      <c r="F42" s="1033"/>
      <c r="G42" s="1033"/>
      <c r="H42" s="67"/>
    </row>
    <row r="43" spans="1:8" s="362" customFormat="1" ht="20.25" customHeight="1">
      <c r="A43" s="1033"/>
      <c r="B43" s="1033"/>
      <c r="C43" s="1033"/>
      <c r="D43" s="1033"/>
      <c r="E43" s="1033"/>
      <c r="F43" s="1033"/>
      <c r="G43" s="1033"/>
      <c r="H43" s="67"/>
    </row>
    <row r="44" spans="1:8" s="362" customFormat="1" ht="30.75" customHeight="1">
      <c r="A44" s="402">
        <v>1</v>
      </c>
      <c r="B44" s="1013" t="s">
        <v>506</v>
      </c>
      <c r="C44" s="1013"/>
      <c r="D44" s="923" t="str">
        <f>B9</f>
        <v/>
      </c>
      <c r="E44" s="923"/>
      <c r="F44" s="923"/>
      <c r="G44" s="923"/>
      <c r="H44" s="67"/>
    </row>
    <row r="45" spans="1:8" s="362" customFormat="1" ht="15.75" customHeight="1">
      <c r="A45" s="1079">
        <v>2</v>
      </c>
      <c r="B45" s="1013" t="s">
        <v>507</v>
      </c>
      <c r="C45" s="1013"/>
      <c r="D45" s="923" t="str">
        <f>B10</f>
        <v/>
      </c>
      <c r="E45" s="923"/>
      <c r="F45" s="923"/>
      <c r="G45" s="923"/>
      <c r="H45" s="67"/>
    </row>
    <row r="46" spans="1:8" s="362" customFormat="1" ht="15.75" customHeight="1">
      <c r="A46" s="1079"/>
      <c r="B46" s="1013"/>
      <c r="C46" s="1013"/>
      <c r="D46" s="923" t="str">
        <f>B11</f>
        <v/>
      </c>
      <c r="E46" s="923"/>
      <c r="F46" s="923"/>
      <c r="G46" s="923"/>
      <c r="H46" s="67"/>
    </row>
    <row r="47" spans="1:8" s="362" customFormat="1" ht="15.75" customHeight="1">
      <c r="A47" s="1079"/>
      <c r="B47" s="1013"/>
      <c r="C47" s="1013"/>
      <c r="D47" s="923" t="str">
        <f>B12</f>
        <v/>
      </c>
      <c r="E47" s="923"/>
      <c r="F47" s="923"/>
      <c r="G47" s="923"/>
      <c r="H47" s="67"/>
    </row>
    <row r="48" spans="1:8" s="362" customFormat="1" ht="18.75" customHeight="1">
      <c r="A48" s="402">
        <v>3</v>
      </c>
      <c r="B48" s="1013" t="s">
        <v>508</v>
      </c>
      <c r="C48" s="1013"/>
      <c r="D48" s="1078"/>
      <c r="E48" s="1078"/>
      <c r="F48" s="1078"/>
      <c r="G48" s="1078"/>
      <c r="H48" s="67"/>
    </row>
    <row r="49" spans="1:10" s="362" customFormat="1" ht="20.25" customHeight="1">
      <c r="A49" s="402">
        <v>4</v>
      </c>
      <c r="B49" s="1013" t="s">
        <v>509</v>
      </c>
      <c r="C49" s="1013"/>
      <c r="D49" s="1078"/>
      <c r="E49" s="1078"/>
      <c r="F49" s="1078"/>
      <c r="G49" s="1078"/>
      <c r="H49" s="67"/>
    </row>
    <row r="50" spans="1:10" s="362" customFormat="1" ht="19.5" customHeight="1">
      <c r="A50" s="403">
        <v>5</v>
      </c>
      <c r="B50" s="1013" t="s">
        <v>510</v>
      </c>
      <c r="C50" s="1013"/>
      <c r="D50" s="1078"/>
      <c r="E50" s="1078"/>
      <c r="F50" s="1078"/>
      <c r="G50" s="1078"/>
    </row>
    <row r="51" spans="1:10" s="362" customFormat="1" ht="51.75" customHeight="1">
      <c r="A51" s="402">
        <v>6</v>
      </c>
      <c r="B51" s="1013" t="s">
        <v>511</v>
      </c>
      <c r="C51" s="1013"/>
      <c r="D51" s="1078"/>
      <c r="E51" s="1078"/>
      <c r="F51" s="1078"/>
      <c r="G51" s="1078"/>
      <c r="H51" s="67"/>
    </row>
    <row r="52" spans="1:10" s="362" customFormat="1" ht="49.5" customHeight="1">
      <c r="A52" s="402">
        <v>7</v>
      </c>
      <c r="B52" s="1013" t="s">
        <v>512</v>
      </c>
      <c r="C52" s="1013"/>
      <c r="D52" s="1078"/>
      <c r="E52" s="1078"/>
      <c r="F52" s="1078"/>
      <c r="G52" s="1078"/>
      <c r="H52" s="67"/>
    </row>
    <row r="53" spans="1:10" s="362" customFormat="1" ht="18" customHeight="1">
      <c r="A53" s="402">
        <v>8</v>
      </c>
      <c r="B53" s="1013" t="s">
        <v>513</v>
      </c>
      <c r="C53" s="1013"/>
      <c r="D53" s="1078"/>
      <c r="E53" s="1078"/>
      <c r="F53" s="1078"/>
      <c r="G53" s="1078"/>
      <c r="H53" s="67"/>
    </row>
    <row r="54" spans="1:10" s="362" customFormat="1" ht="18" customHeight="1">
      <c r="A54" s="404"/>
      <c r="B54" s="405" t="s">
        <v>514</v>
      </c>
      <c r="C54" s="406"/>
      <c r="D54" s="1078"/>
      <c r="E54" s="1078"/>
      <c r="F54" s="1078"/>
      <c r="G54" s="1078"/>
      <c r="H54" s="67"/>
    </row>
    <row r="55" spans="1:10" s="362" customFormat="1" ht="18" customHeight="1">
      <c r="A55" s="404"/>
      <c r="B55" s="405" t="s">
        <v>515</v>
      </c>
      <c r="C55" s="406"/>
      <c r="D55" s="1078"/>
      <c r="E55" s="1078"/>
      <c r="F55" s="1078"/>
      <c r="G55" s="1078"/>
      <c r="H55" s="67"/>
    </row>
    <row r="56" spans="1:10" s="362" customFormat="1" ht="18" customHeight="1">
      <c r="A56" s="407"/>
      <c r="B56" s="405" t="s">
        <v>516</v>
      </c>
      <c r="C56" s="408"/>
      <c r="D56" s="1078"/>
      <c r="E56" s="1078"/>
      <c r="F56" s="1078"/>
      <c r="G56" s="1078"/>
    </row>
    <row r="57" spans="1:10" s="362" customFormat="1">
      <c r="A57" s="67"/>
      <c r="B57" s="67"/>
      <c r="C57" s="67"/>
      <c r="D57" s="67"/>
      <c r="E57" s="67"/>
      <c r="F57" s="67"/>
      <c r="G57" s="67"/>
      <c r="H57" s="67"/>
    </row>
    <row r="58" spans="1:10" s="362" customFormat="1" ht="24" customHeight="1">
      <c r="A58" s="559">
        <v>2</v>
      </c>
      <c r="B58" s="1080" t="s">
        <v>630</v>
      </c>
      <c r="C58" s="1080"/>
      <c r="D58" s="1080"/>
      <c r="E58" s="1080"/>
      <c r="F58" s="1080"/>
      <c r="G58" s="1080"/>
      <c r="H58" s="67"/>
    </row>
    <row r="59" spans="1:10" s="362" customFormat="1">
      <c r="A59" s="67"/>
      <c r="B59" s="67"/>
      <c r="C59" s="67"/>
      <c r="D59" s="67"/>
      <c r="E59" s="67"/>
      <c r="F59" s="67"/>
      <c r="G59" s="67"/>
      <c r="H59" s="67"/>
    </row>
    <row r="60" spans="1:10" s="362" customFormat="1" ht="10.5" hidden="1" customHeight="1">
      <c r="A60" s="67"/>
      <c r="B60" s="67"/>
      <c r="C60" s="67"/>
      <c r="D60" s="67"/>
      <c r="E60" s="67"/>
      <c r="F60" s="67"/>
      <c r="G60" s="67"/>
      <c r="H60" s="67"/>
    </row>
    <row r="61" spans="1:10" s="362" customFormat="1" hidden="1">
      <c r="A61" s="409"/>
      <c r="B61" s="1081"/>
      <c r="C61" s="1081"/>
      <c r="D61" s="1081"/>
      <c r="E61" s="1081"/>
      <c r="F61" s="1081"/>
      <c r="G61" s="1081"/>
    </row>
    <row r="62" spans="1:10" s="362" customFormat="1" ht="9.75" customHeight="1">
      <c r="B62" s="1082"/>
      <c r="C62" s="1082"/>
      <c r="D62" s="1082"/>
      <c r="E62" s="1082"/>
      <c r="F62" s="1082"/>
      <c r="G62" s="1082"/>
      <c r="H62" s="67"/>
    </row>
    <row r="63" spans="1:10" s="362" customFormat="1" ht="208.5" customHeight="1">
      <c r="A63" s="58">
        <v>2.1</v>
      </c>
      <c r="B63" s="1084" t="s">
        <v>860</v>
      </c>
      <c r="C63" s="1084"/>
      <c r="D63" s="1084"/>
      <c r="E63" s="1084"/>
      <c r="F63" s="1084"/>
      <c r="G63" s="1084"/>
      <c r="H63" s="1084"/>
      <c r="I63" s="1084"/>
      <c r="J63" s="67"/>
    </row>
    <row r="64" spans="1:10" s="362" customFormat="1" ht="71.25" customHeight="1">
      <c r="A64" s="412"/>
      <c r="B64" s="1085" t="s">
        <v>647</v>
      </c>
      <c r="C64" s="1085"/>
      <c r="D64" s="1085"/>
      <c r="E64" s="1085"/>
      <c r="F64" s="1085"/>
      <c r="G64" s="1085"/>
      <c r="H64" s="1085"/>
      <c r="I64" s="1085"/>
      <c r="J64" s="67"/>
    </row>
    <row r="65" spans="1:15" s="362" customFormat="1">
      <c r="A65" s="412"/>
      <c r="B65" s="413"/>
      <c r="C65" s="413"/>
      <c r="D65" s="413"/>
      <c r="E65" s="413"/>
      <c r="F65" s="413"/>
      <c r="G65" s="413"/>
      <c r="H65" s="413"/>
      <c r="I65" s="413"/>
      <c r="J65" s="67"/>
    </row>
    <row r="66" spans="1:15" s="362" customFormat="1" ht="91.5" customHeight="1">
      <c r="A66" s="412">
        <v>2.2000000000000002</v>
      </c>
      <c r="B66" s="1086" t="s">
        <v>861</v>
      </c>
      <c r="C66" s="1086"/>
      <c r="D66" s="1086"/>
      <c r="E66" s="1086"/>
      <c r="F66" s="1086"/>
      <c r="G66" s="1086"/>
      <c r="H66" s="1086"/>
      <c r="I66" s="1086"/>
      <c r="J66" s="67"/>
    </row>
    <row r="67" spans="1:15" s="362" customFormat="1" ht="16.149999999999999" customHeight="1">
      <c r="A67" s="414"/>
      <c r="B67" s="1087"/>
      <c r="C67" s="1087"/>
      <c r="D67" s="1087"/>
      <c r="E67" s="1087"/>
      <c r="F67" s="1087"/>
      <c r="G67" s="1087"/>
      <c r="H67" s="1087"/>
      <c r="I67" s="1087"/>
      <c r="J67" s="67"/>
    </row>
    <row r="68" spans="1:15" s="362" customFormat="1" ht="78.75" customHeight="1">
      <c r="A68" s="412"/>
      <c r="B68" s="1086" t="s">
        <v>632</v>
      </c>
      <c r="C68" s="1086"/>
      <c r="D68" s="1086"/>
      <c r="E68" s="1086"/>
      <c r="F68" s="1086"/>
      <c r="G68" s="1086"/>
      <c r="H68" s="1086"/>
      <c r="I68" s="1086"/>
      <c r="J68" s="67"/>
    </row>
    <row r="69" spans="1:15" s="362" customFormat="1" hidden="1">
      <c r="A69" s="412"/>
      <c r="B69" s="1041"/>
      <c r="C69" s="1041"/>
      <c r="D69" s="1041"/>
      <c r="E69" s="1041"/>
      <c r="F69" s="1041"/>
      <c r="G69" s="1041"/>
      <c r="H69" s="1041"/>
      <c r="I69" s="1041"/>
      <c r="J69" s="67"/>
    </row>
    <row r="70" spans="1:15" s="362" customFormat="1" ht="17.25" hidden="1" customHeight="1">
      <c r="A70" s="412"/>
      <c r="B70" s="1041"/>
      <c r="C70" s="1041"/>
      <c r="D70" s="1041"/>
      <c r="E70" s="1041"/>
      <c r="F70" s="1041"/>
      <c r="G70" s="1041"/>
      <c r="H70" s="1041"/>
      <c r="I70" s="1041"/>
      <c r="J70" s="67"/>
    </row>
    <row r="71" spans="1:15" s="362" customFormat="1" hidden="1">
      <c r="A71" s="412"/>
      <c r="B71" s="1041"/>
      <c r="C71" s="1041"/>
      <c r="D71" s="1041"/>
      <c r="E71" s="1041"/>
      <c r="F71" s="1041"/>
      <c r="G71" s="1041"/>
      <c r="H71" s="1041"/>
      <c r="I71" s="1041"/>
      <c r="J71" s="67"/>
    </row>
    <row r="72" spans="1:15" s="362" customFormat="1" hidden="1">
      <c r="A72" s="412"/>
      <c r="B72" s="1041"/>
      <c r="C72" s="1041"/>
      <c r="D72" s="1041"/>
      <c r="E72" s="1041"/>
      <c r="F72" s="1041"/>
      <c r="G72" s="1041"/>
      <c r="H72" s="1041"/>
      <c r="I72" s="1041"/>
      <c r="J72" s="67"/>
    </row>
    <row r="73" spans="1:15" s="362" customFormat="1" hidden="1">
      <c r="A73" s="412"/>
      <c r="B73" s="1041"/>
      <c r="C73" s="1041"/>
      <c r="D73" s="1041"/>
      <c r="E73" s="1041"/>
      <c r="F73" s="1041"/>
      <c r="G73" s="1041"/>
      <c r="H73" s="1041"/>
      <c r="I73" s="1041"/>
      <c r="J73" s="67"/>
    </row>
    <row r="74" spans="1:15" s="362" customFormat="1" hidden="1">
      <c r="A74" s="67"/>
      <c r="B74" s="1088"/>
      <c r="C74" s="1088"/>
      <c r="D74" s="1088"/>
      <c r="E74" s="1088"/>
      <c r="F74" s="1088"/>
      <c r="G74" s="1088"/>
      <c r="H74" s="1088"/>
      <c r="I74" s="1088"/>
      <c r="J74" s="67"/>
    </row>
    <row r="75" spans="1:15" s="362" customFormat="1" hidden="1">
      <c r="A75" s="67"/>
      <c r="B75" s="67"/>
      <c r="C75" s="67"/>
      <c r="D75" s="67"/>
      <c r="E75" s="67"/>
      <c r="F75" s="67"/>
      <c r="G75" s="67"/>
      <c r="H75" s="67"/>
      <c r="I75" s="67"/>
      <c r="J75" s="67"/>
    </row>
    <row r="76" spans="1:15" s="362" customFormat="1" hidden="1">
      <c r="A76" s="415"/>
      <c r="B76" s="1073"/>
      <c r="C76" s="1073"/>
      <c r="D76" s="1073"/>
      <c r="E76" s="1073"/>
      <c r="F76" s="1073"/>
      <c r="G76" s="1073"/>
      <c r="H76" s="1073"/>
      <c r="I76" s="1073"/>
      <c r="J76" s="67"/>
    </row>
    <row r="77" spans="1:15" s="362" customFormat="1">
      <c r="B77" s="1073"/>
      <c r="C77" s="1073"/>
      <c r="D77" s="1073"/>
      <c r="E77" s="1073"/>
      <c r="F77" s="1073"/>
      <c r="G77" s="1073"/>
      <c r="H77" s="1073"/>
      <c r="I77" s="1073"/>
    </row>
    <row r="78" spans="1:15" s="362" customFormat="1" ht="24" customHeight="1">
      <c r="B78" s="939" t="s">
        <v>633</v>
      </c>
      <c r="C78" s="939"/>
      <c r="D78" s="939"/>
      <c r="E78" s="939"/>
      <c r="F78" s="386"/>
      <c r="G78" s="386"/>
      <c r="H78" s="386"/>
      <c r="I78" s="386"/>
    </row>
    <row r="79" spans="1:15" s="362" customFormat="1" ht="40.15" customHeight="1">
      <c r="A79" s="67"/>
      <c r="B79" s="940" t="s">
        <v>634</v>
      </c>
      <c r="C79" s="940"/>
      <c r="D79" s="940"/>
      <c r="E79" s="940"/>
      <c r="F79" s="940"/>
      <c r="G79" s="940"/>
      <c r="H79" s="940"/>
      <c r="I79" s="940"/>
      <c r="J79" s="67"/>
      <c r="M79" s="569"/>
      <c r="N79" s="569"/>
      <c r="O79" s="569"/>
    </row>
    <row r="80" spans="1:15" s="362" customFormat="1" ht="15.75" customHeight="1">
      <c r="A80" s="67"/>
      <c r="B80" s="33"/>
      <c r="C80" s="416"/>
      <c r="D80" s="416"/>
      <c r="E80" s="416"/>
      <c r="F80" s="416"/>
      <c r="G80" s="416"/>
      <c r="H80" s="416"/>
      <c r="I80" s="416"/>
      <c r="J80" s="67"/>
      <c r="M80" s="569"/>
      <c r="N80" s="569"/>
      <c r="O80" s="569"/>
    </row>
    <row r="81" spans="1:25" s="362" customFormat="1" ht="38.25" customHeight="1">
      <c r="A81" s="528">
        <v>1</v>
      </c>
      <c r="B81" s="951" t="s">
        <v>519</v>
      </c>
      <c r="C81" s="952"/>
      <c r="D81" s="952"/>
      <c r="E81" s="952"/>
      <c r="F81" s="1089"/>
      <c r="G81" s="1090"/>
      <c r="H81" s="1063"/>
      <c r="I81" s="1063"/>
      <c r="J81" s="420"/>
      <c r="K81" s="420"/>
      <c r="L81" s="420"/>
      <c r="M81" s="567"/>
      <c r="N81" s="571">
        <f>'[1]Name of Bidder'!D10</f>
        <v>121</v>
      </c>
      <c r="O81" s="567"/>
      <c r="P81" s="420"/>
      <c r="Q81" s="420"/>
      <c r="R81" s="420"/>
      <c r="S81" s="420"/>
      <c r="T81" s="420"/>
      <c r="U81" s="420"/>
      <c r="V81" s="420"/>
      <c r="W81" s="420"/>
      <c r="X81" s="420"/>
      <c r="Y81" s="420"/>
    </row>
    <row r="82" spans="1:25" s="362" customFormat="1" ht="22.5" customHeight="1">
      <c r="A82" s="417"/>
      <c r="B82" s="1091" t="s">
        <v>520</v>
      </c>
      <c r="C82" s="1092"/>
      <c r="D82" s="1092"/>
      <c r="E82" s="1092"/>
      <c r="F82" s="1059"/>
      <c r="G82" s="1060"/>
      <c r="H82" s="1061"/>
      <c r="I82" s="1061"/>
      <c r="J82" s="420"/>
      <c r="K82" s="420"/>
      <c r="L82" s="420"/>
      <c r="M82" s="567"/>
      <c r="N82" s="572" t="e">
        <f>'[1]Name of Bidder'!D15</f>
        <v>#REF!</v>
      </c>
      <c r="O82" s="567"/>
      <c r="P82" s="420"/>
      <c r="Q82" s="420"/>
      <c r="R82" s="420"/>
      <c r="S82" s="420"/>
      <c r="T82" s="420"/>
      <c r="U82" s="420"/>
      <c r="V82" s="420"/>
      <c r="W82" s="420"/>
      <c r="X82" s="420"/>
      <c r="Y82" s="420"/>
    </row>
    <row r="83" spans="1:25" s="362" customFormat="1" ht="52.9" hidden="1" customHeight="1">
      <c r="A83" s="417"/>
      <c r="B83" s="941"/>
      <c r="C83" s="942"/>
      <c r="D83" s="942"/>
      <c r="E83" s="942"/>
      <c r="F83" s="1062"/>
      <c r="G83" s="944"/>
      <c r="H83" s="1063"/>
      <c r="I83" s="1063"/>
      <c r="J83" s="420"/>
      <c r="K83" s="420"/>
      <c r="L83" s="420"/>
      <c r="M83" s="567"/>
      <c r="N83" s="572"/>
      <c r="O83" s="567"/>
      <c r="P83" s="420"/>
      <c r="Q83" s="420"/>
      <c r="R83" s="420"/>
      <c r="S83" s="420"/>
      <c r="T83" s="420"/>
      <c r="U83" s="420"/>
      <c r="V83" s="420"/>
      <c r="W83" s="420"/>
      <c r="X83" s="420"/>
      <c r="Y83" s="420"/>
    </row>
    <row r="84" spans="1:25" s="362" customFormat="1" ht="61.9" hidden="1" customHeight="1">
      <c r="A84" s="417"/>
      <c r="B84" s="1064"/>
      <c r="C84" s="1065"/>
      <c r="D84" s="1065"/>
      <c r="E84" s="1065"/>
      <c r="F84" s="1066"/>
      <c r="G84" s="1067"/>
      <c r="H84" s="583"/>
      <c r="I84" s="583"/>
      <c r="J84" s="420"/>
      <c r="K84" s="420"/>
      <c r="L84" s="420"/>
      <c r="M84" s="567"/>
      <c r="N84" s="572"/>
      <c r="O84" s="567"/>
      <c r="P84" s="420"/>
      <c r="Q84" s="420"/>
      <c r="R84" s="420"/>
      <c r="S84" s="420"/>
      <c r="T84" s="420"/>
      <c r="U84" s="420"/>
      <c r="V84" s="420"/>
      <c r="W84" s="420"/>
      <c r="X84" s="420"/>
      <c r="Y84" s="420"/>
    </row>
    <row r="85" spans="1:25" s="362" customFormat="1" ht="44.25" customHeight="1">
      <c r="A85" s="528">
        <v>2</v>
      </c>
      <c r="B85" s="934" t="s">
        <v>521</v>
      </c>
      <c r="C85" s="935"/>
      <c r="D85" s="935"/>
      <c r="E85" s="935"/>
      <c r="F85" s="1068"/>
      <c r="G85" s="938"/>
      <c r="H85" s="1055"/>
      <c r="I85" s="1055"/>
      <c r="J85" s="424"/>
      <c r="K85" s="424"/>
      <c r="L85" s="424"/>
      <c r="M85" s="568"/>
      <c r="N85" s="569"/>
      <c r="O85" s="568"/>
      <c r="P85" s="424"/>
      <c r="Q85" s="424"/>
      <c r="R85" s="424"/>
      <c r="S85" s="424"/>
      <c r="T85" s="424"/>
      <c r="U85" s="424"/>
      <c r="V85" s="424"/>
      <c r="W85" s="424"/>
      <c r="X85" s="424"/>
      <c r="Y85" s="424"/>
    </row>
    <row r="86" spans="1:25" s="362" customFormat="1" ht="14.25" customHeight="1">
      <c r="A86" s="417"/>
      <c r="B86" s="425"/>
      <c r="C86" s="425"/>
      <c r="D86" s="425"/>
      <c r="E86" s="425"/>
      <c r="F86" s="535"/>
      <c r="G86" s="536"/>
      <c r="H86" s="426"/>
      <c r="I86" s="426"/>
      <c r="J86" s="424"/>
      <c r="K86" s="424"/>
      <c r="L86" s="424"/>
      <c r="M86" s="424"/>
      <c r="N86" s="424"/>
      <c r="O86" s="424"/>
      <c r="P86" s="424"/>
      <c r="Q86" s="424"/>
      <c r="R86" s="424"/>
      <c r="S86" s="424"/>
      <c r="T86" s="424"/>
      <c r="U86" s="424"/>
      <c r="V86" s="424"/>
      <c r="W86" s="424"/>
      <c r="X86" s="424"/>
      <c r="Y86" s="424"/>
    </row>
    <row r="87" spans="1:25" s="362" customFormat="1" ht="36.75" customHeight="1">
      <c r="A87" s="528">
        <v>3</v>
      </c>
      <c r="B87" s="934" t="s">
        <v>522</v>
      </c>
      <c r="C87" s="935"/>
      <c r="D87" s="935"/>
      <c r="E87" s="935"/>
      <c r="F87" s="1068"/>
      <c r="G87" s="938"/>
      <c r="H87" s="1055"/>
      <c r="I87" s="1055"/>
      <c r="J87" s="424"/>
      <c r="K87" s="424"/>
      <c r="L87" s="424"/>
      <c r="M87" s="424"/>
      <c r="N87" s="424"/>
      <c r="O87" s="424"/>
      <c r="P87" s="424"/>
      <c r="Q87" s="424"/>
      <c r="R87" s="424"/>
      <c r="S87" s="424"/>
      <c r="T87" s="424"/>
      <c r="U87" s="424"/>
      <c r="V87" s="424"/>
      <c r="W87" s="424"/>
      <c r="X87" s="424"/>
      <c r="Y87" s="424"/>
    </row>
    <row r="88" spans="1:25" s="362" customFormat="1" ht="14.25" customHeight="1">
      <c r="A88" s="417"/>
      <c r="B88" s="427"/>
      <c r="C88" s="427"/>
      <c r="D88" s="427"/>
      <c r="E88" s="427"/>
      <c r="F88" s="535"/>
      <c r="G88" s="536"/>
      <c r="H88" s="426"/>
      <c r="I88" s="426"/>
      <c r="J88" s="424"/>
      <c r="K88" s="424"/>
      <c r="L88" s="424"/>
      <c r="M88" s="424"/>
      <c r="N88" s="424"/>
      <c r="O88" s="424"/>
      <c r="P88" s="424"/>
      <c r="Q88" s="424"/>
      <c r="R88" s="424"/>
      <c r="S88" s="424"/>
      <c r="T88" s="424"/>
      <c r="U88" s="424"/>
      <c r="V88" s="424"/>
      <c r="W88" s="424"/>
      <c r="X88" s="424"/>
      <c r="Y88" s="424"/>
    </row>
    <row r="89" spans="1:25" s="362" customFormat="1" ht="23.25" customHeight="1">
      <c r="A89" s="531">
        <v>4</v>
      </c>
      <c r="B89" s="924" t="s">
        <v>689</v>
      </c>
      <c r="C89" s="925"/>
      <c r="D89" s="925"/>
      <c r="E89" s="925"/>
      <c r="F89" s="1069"/>
      <c r="G89" s="927"/>
      <c r="H89" s="1070"/>
      <c r="I89" s="1070"/>
      <c r="J89" s="424"/>
      <c r="K89" s="424"/>
      <c r="L89" s="424"/>
      <c r="M89" s="424"/>
      <c r="N89" s="424"/>
      <c r="O89" s="424"/>
      <c r="P89" s="424"/>
      <c r="Q89" s="424"/>
      <c r="R89" s="424"/>
      <c r="S89" s="424"/>
      <c r="T89" s="424"/>
      <c r="U89" s="424"/>
      <c r="V89" s="424"/>
      <c r="W89" s="424"/>
      <c r="X89" s="424"/>
      <c r="Y89" s="424"/>
    </row>
    <row r="90" spans="1:25" s="362" customFormat="1" ht="21" customHeight="1">
      <c r="A90" s="534"/>
      <c r="B90" s="911"/>
      <c r="C90" s="912"/>
      <c r="D90" s="912"/>
      <c r="E90" s="912"/>
      <c r="F90" s="1007"/>
      <c r="G90" s="929"/>
      <c r="H90" s="1070"/>
      <c r="I90" s="1070"/>
      <c r="J90" s="424"/>
      <c r="K90" s="424"/>
      <c r="L90" s="424"/>
      <c r="M90" s="424"/>
      <c r="N90" s="424"/>
      <c r="O90" s="424"/>
      <c r="P90" s="424"/>
      <c r="Q90" s="424"/>
      <c r="R90" s="424"/>
      <c r="S90" s="424"/>
      <c r="T90" s="424"/>
      <c r="U90" s="424"/>
      <c r="V90" s="424"/>
      <c r="W90" s="424"/>
      <c r="X90" s="424"/>
      <c r="Y90" s="424"/>
    </row>
    <row r="91" spans="1:25" s="362" customFormat="1" ht="20.25" customHeight="1">
      <c r="A91" s="534"/>
      <c r="B91" s="911"/>
      <c r="C91" s="912"/>
      <c r="D91" s="912"/>
      <c r="E91" s="912"/>
      <c r="F91" s="1007"/>
      <c r="G91" s="929"/>
      <c r="H91" s="1070"/>
      <c r="I91" s="1070"/>
      <c r="J91" s="424"/>
      <c r="K91" s="424"/>
      <c r="L91" s="424"/>
      <c r="M91" s="424"/>
      <c r="N91" s="424"/>
      <c r="O91" s="424"/>
      <c r="P91" s="424"/>
      <c r="Q91" s="424"/>
      <c r="R91" s="424"/>
      <c r="S91" s="424"/>
      <c r="T91" s="424"/>
      <c r="U91" s="424"/>
      <c r="V91" s="424"/>
      <c r="W91" s="424"/>
      <c r="X91" s="424"/>
      <c r="Y91" s="424"/>
    </row>
    <row r="92" spans="1:25" s="362" customFormat="1" ht="21" customHeight="1">
      <c r="A92" s="534"/>
      <c r="B92" s="911"/>
      <c r="C92" s="912"/>
      <c r="D92" s="912"/>
      <c r="E92" s="912"/>
      <c r="F92" s="1007"/>
      <c r="G92" s="929"/>
      <c r="H92" s="1070"/>
      <c r="I92" s="1070"/>
      <c r="J92" s="424"/>
      <c r="K92" s="424"/>
      <c r="L92" s="424"/>
      <c r="M92" s="424"/>
      <c r="N92" s="424"/>
      <c r="O92" s="424"/>
      <c r="P92" s="424"/>
      <c r="Q92" s="424"/>
      <c r="R92" s="424"/>
      <c r="S92" s="424"/>
      <c r="T92" s="424"/>
      <c r="U92" s="424"/>
      <c r="V92" s="424"/>
      <c r="W92" s="424"/>
      <c r="X92" s="424"/>
      <c r="Y92" s="424"/>
    </row>
    <row r="93" spans="1:25" s="362" customFormat="1" ht="24.95" customHeight="1">
      <c r="A93" s="532"/>
      <c r="B93" s="429"/>
      <c r="C93" s="430"/>
      <c r="D93" s="430"/>
      <c r="E93" s="431" t="s">
        <v>523</v>
      </c>
      <c r="F93" s="1054"/>
      <c r="G93" s="931"/>
      <c r="H93" s="1055"/>
      <c r="I93" s="1055"/>
      <c r="J93" s="424"/>
      <c r="K93" s="424"/>
      <c r="L93" s="424"/>
      <c r="M93" s="424"/>
      <c r="N93" s="424"/>
      <c r="O93" s="424"/>
      <c r="P93" s="424"/>
      <c r="Q93" s="424"/>
      <c r="R93" s="424"/>
      <c r="S93" s="424"/>
      <c r="T93" s="424"/>
      <c r="U93" s="424"/>
      <c r="V93" s="424"/>
      <c r="W93" s="424"/>
      <c r="X93" s="424"/>
      <c r="Y93" s="424"/>
    </row>
    <row r="94" spans="1:25" s="362" customFormat="1" ht="24.95" customHeight="1">
      <c r="A94" s="532"/>
      <c r="B94" s="429"/>
      <c r="C94" s="430"/>
      <c r="D94" s="430"/>
      <c r="E94" s="431" t="s">
        <v>71</v>
      </c>
      <c r="F94" s="1054"/>
      <c r="G94" s="931"/>
      <c r="H94" s="1055"/>
      <c r="I94" s="1055"/>
      <c r="J94" s="424"/>
      <c r="K94" s="424"/>
      <c r="L94" s="424"/>
      <c r="M94" s="424"/>
      <c r="N94" s="424"/>
      <c r="O94" s="424"/>
      <c r="P94" s="424"/>
      <c r="Q94" s="424"/>
      <c r="R94" s="424"/>
      <c r="S94" s="424"/>
      <c r="T94" s="424"/>
      <c r="U94" s="424"/>
      <c r="V94" s="424"/>
      <c r="W94" s="424"/>
      <c r="X94" s="424"/>
      <c r="Y94" s="424"/>
    </row>
    <row r="95" spans="1:25" s="362" customFormat="1" ht="24.95" customHeight="1">
      <c r="A95" s="533"/>
      <c r="B95" s="432"/>
      <c r="C95" s="433"/>
      <c r="D95" s="433"/>
      <c r="E95" s="434" t="s">
        <v>524</v>
      </c>
      <c r="F95" s="1056"/>
      <c r="G95" s="933"/>
      <c r="H95" s="1055"/>
      <c r="I95" s="1055"/>
      <c r="J95" s="424"/>
      <c r="K95" s="424"/>
      <c r="L95" s="424"/>
      <c r="M95" s="424"/>
      <c r="N95" s="424"/>
      <c r="O95" s="424"/>
      <c r="P95" s="424"/>
      <c r="Q95" s="424"/>
      <c r="R95" s="424"/>
      <c r="S95" s="424"/>
      <c r="T95" s="424"/>
      <c r="U95" s="424"/>
      <c r="V95" s="424"/>
      <c r="W95" s="424"/>
      <c r="X95" s="424"/>
      <c r="Y95" s="424"/>
    </row>
    <row r="96" spans="1:25" s="362" customFormat="1" ht="20.25" customHeight="1">
      <c r="A96" s="428"/>
      <c r="B96" s="435"/>
      <c r="C96" s="436"/>
      <c r="D96" s="436"/>
      <c r="E96" s="437"/>
      <c r="F96" s="499"/>
      <c r="G96" s="442"/>
      <c r="H96" s="141"/>
      <c r="I96" s="141"/>
      <c r="J96" s="424"/>
      <c r="K96" s="424"/>
      <c r="L96" s="424"/>
      <c r="M96" s="424"/>
      <c r="N96" s="424"/>
      <c r="O96" s="424"/>
      <c r="P96" s="424"/>
      <c r="Q96" s="424"/>
      <c r="R96" s="424"/>
      <c r="S96" s="424"/>
      <c r="T96" s="424"/>
      <c r="U96" s="424"/>
      <c r="V96" s="424"/>
      <c r="W96" s="424"/>
      <c r="X96" s="424"/>
      <c r="Y96" s="424"/>
    </row>
    <row r="97" spans="1:25" s="362" customFormat="1" ht="72" customHeight="1">
      <c r="A97" s="528">
        <v>5</v>
      </c>
      <c r="B97" s="922" t="s">
        <v>525</v>
      </c>
      <c r="C97" s="922"/>
      <c r="D97" s="922"/>
      <c r="E97" s="889"/>
      <c r="F97" s="892"/>
      <c r="G97" s="893"/>
      <c r="H97" s="1052"/>
      <c r="I97" s="1052"/>
      <c r="J97" s="424"/>
      <c r="K97" s="424"/>
      <c r="L97" s="424"/>
      <c r="M97" s="424"/>
      <c r="N97" s="424"/>
      <c r="O97" s="424"/>
      <c r="P97" s="424"/>
      <c r="Q97" s="424"/>
      <c r="R97" s="424"/>
      <c r="S97" s="424"/>
      <c r="T97" s="424"/>
      <c r="U97" s="424"/>
      <c r="V97" s="424"/>
      <c r="W97" s="424"/>
      <c r="X97" s="424"/>
      <c r="Y97" s="424"/>
    </row>
    <row r="98" spans="1:25" s="362" customFormat="1" ht="32.25" customHeight="1">
      <c r="A98" s="528">
        <v>6</v>
      </c>
      <c r="B98" s="922" t="s">
        <v>526</v>
      </c>
      <c r="C98" s="922"/>
      <c r="D98" s="922"/>
      <c r="E98" s="889"/>
      <c r="F98" s="892"/>
      <c r="G98" s="893"/>
      <c r="H98" s="585"/>
      <c r="I98" s="585"/>
      <c r="J98" s="424"/>
      <c r="K98" s="424"/>
      <c r="L98" s="424"/>
      <c r="M98" s="424"/>
      <c r="N98" s="424"/>
      <c r="O98" s="424"/>
      <c r="P98" s="424"/>
      <c r="Q98" s="424"/>
      <c r="R98" s="424"/>
      <c r="S98" s="424"/>
      <c r="T98" s="424"/>
      <c r="U98" s="424"/>
      <c r="V98" s="424"/>
      <c r="W98" s="424"/>
      <c r="X98" s="424"/>
      <c r="Y98" s="424"/>
    </row>
    <row r="99" spans="1:25" s="362" customFormat="1" ht="61.9" hidden="1" customHeight="1">
      <c r="A99" s="417"/>
      <c r="B99" s="1057"/>
      <c r="C99" s="1057"/>
      <c r="D99" s="1057"/>
      <c r="E99" s="894"/>
      <c r="F99" s="892"/>
      <c r="G99" s="893"/>
      <c r="H99" s="1052"/>
      <c r="I99" s="1052"/>
      <c r="J99" s="424"/>
      <c r="K99" s="424"/>
      <c r="L99" s="424"/>
      <c r="M99" s="424"/>
      <c r="N99" s="424"/>
      <c r="O99" s="424"/>
      <c r="P99" s="424"/>
      <c r="Q99" s="424"/>
      <c r="R99" s="424"/>
      <c r="S99" s="424"/>
      <c r="T99" s="424"/>
      <c r="U99" s="424"/>
      <c r="V99" s="424"/>
      <c r="W99" s="424"/>
      <c r="X99" s="424"/>
      <c r="Y99" s="424"/>
    </row>
    <row r="100" spans="1:25" s="362" customFormat="1" ht="21.75" hidden="1" customHeight="1">
      <c r="A100" s="417"/>
      <c r="B100" s="441"/>
      <c r="C100" s="436"/>
      <c r="D100" s="436"/>
      <c r="E100" s="437"/>
      <c r="F100" s="892"/>
      <c r="G100" s="893"/>
      <c r="H100" s="141"/>
      <c r="I100" s="141"/>
      <c r="J100" s="424"/>
      <c r="K100" s="424"/>
      <c r="L100" s="424"/>
      <c r="M100" s="424"/>
      <c r="N100" s="424"/>
      <c r="O100" s="424"/>
      <c r="P100" s="424"/>
      <c r="Q100" s="424"/>
      <c r="R100" s="424"/>
      <c r="S100" s="424"/>
      <c r="T100" s="424"/>
      <c r="U100" s="424"/>
      <c r="V100" s="424"/>
      <c r="W100" s="424"/>
      <c r="X100" s="424"/>
      <c r="Y100" s="424"/>
    </row>
    <row r="101" spans="1:25" s="362" customFormat="1" ht="21.75" hidden="1" customHeight="1">
      <c r="A101" s="417"/>
      <c r="B101" s="441"/>
      <c r="C101" s="436"/>
      <c r="D101" s="436"/>
      <c r="E101" s="437"/>
      <c r="F101" s="892"/>
      <c r="G101" s="893"/>
      <c r="H101" s="141"/>
      <c r="I101" s="141"/>
      <c r="J101" s="424"/>
      <c r="K101" s="424"/>
      <c r="L101" s="424"/>
      <c r="M101" s="424"/>
      <c r="N101" s="424"/>
      <c r="O101" s="424"/>
      <c r="P101" s="424"/>
      <c r="Q101" s="424"/>
      <c r="R101" s="424"/>
      <c r="S101" s="424"/>
      <c r="T101" s="424"/>
      <c r="U101" s="424"/>
      <c r="V101" s="424"/>
      <c r="W101" s="424"/>
      <c r="X101" s="424"/>
      <c r="Y101" s="424"/>
    </row>
    <row r="102" spans="1:25" s="362" customFormat="1" ht="21.75" hidden="1" customHeight="1">
      <c r="A102" s="417"/>
      <c r="B102" s="885"/>
      <c r="C102" s="886"/>
      <c r="D102" s="886"/>
      <c r="E102" s="886"/>
      <c r="F102" s="892"/>
      <c r="G102" s="893"/>
      <c r="H102" s="1058"/>
      <c r="I102" s="1058"/>
      <c r="J102" s="424"/>
      <c r="K102" s="424"/>
      <c r="L102" s="424"/>
      <c r="M102" s="424"/>
      <c r="N102" s="424"/>
      <c r="O102" s="424"/>
      <c r="P102" s="424"/>
      <c r="Q102" s="424"/>
      <c r="R102" s="424"/>
      <c r="S102" s="424"/>
      <c r="T102" s="424"/>
      <c r="U102" s="424"/>
      <c r="V102" s="424"/>
      <c r="W102" s="424"/>
      <c r="X102" s="424"/>
      <c r="Y102" s="424"/>
    </row>
    <row r="103" spans="1:25" s="362" customFormat="1" ht="21.75" hidden="1" customHeight="1">
      <c r="A103" s="417"/>
      <c r="B103" s="443"/>
      <c r="C103" s="444"/>
      <c r="D103" s="444"/>
      <c r="E103" s="444"/>
      <c r="F103" s="892"/>
      <c r="G103" s="893"/>
      <c r="H103" s="1052"/>
      <c r="I103" s="1052"/>
      <c r="J103" s="424"/>
      <c r="K103" s="424"/>
      <c r="L103" s="424"/>
      <c r="M103" s="424"/>
      <c r="N103" s="424"/>
      <c r="O103" s="424"/>
      <c r="P103" s="424"/>
      <c r="Q103" s="424"/>
      <c r="R103" s="424"/>
      <c r="S103" s="424"/>
      <c r="T103" s="424"/>
      <c r="U103" s="424"/>
      <c r="V103" s="424"/>
      <c r="W103" s="424"/>
      <c r="X103" s="424"/>
      <c r="Y103" s="424"/>
    </row>
    <row r="104" spans="1:25" s="362" customFormat="1" ht="21.75" hidden="1" customHeight="1">
      <c r="A104" s="417"/>
      <c r="B104" s="441"/>
      <c r="C104" s="436"/>
      <c r="D104" s="436"/>
      <c r="E104" s="437"/>
      <c r="F104" s="892"/>
      <c r="G104" s="893"/>
      <c r="H104" s="141"/>
      <c r="I104" s="141"/>
      <c r="J104" s="424"/>
      <c r="K104" s="424"/>
      <c r="L104" s="424"/>
      <c r="M104" s="424"/>
      <c r="N104" s="424"/>
      <c r="O104" s="424"/>
      <c r="P104" s="424"/>
      <c r="Q104" s="424"/>
      <c r="R104" s="424"/>
      <c r="S104" s="424"/>
      <c r="T104" s="424"/>
      <c r="U104" s="424"/>
      <c r="V104" s="424"/>
      <c r="W104" s="424"/>
      <c r="X104" s="424"/>
      <c r="Y104" s="424"/>
    </row>
    <row r="105" spans="1:25" s="362" customFormat="1" ht="21.75" hidden="1" customHeight="1">
      <c r="A105" s="417"/>
      <c r="B105" s="885" t="s">
        <v>527</v>
      </c>
      <c r="C105" s="886"/>
      <c r="D105" s="886"/>
      <c r="E105" s="886"/>
      <c r="F105" s="892"/>
      <c r="G105" s="893"/>
      <c r="H105" s="1052"/>
      <c r="I105" s="1052"/>
      <c r="J105" s="424"/>
      <c r="K105" s="424"/>
      <c r="L105" s="424"/>
      <c r="M105" s="424"/>
      <c r="N105" s="424"/>
      <c r="O105" s="424"/>
      <c r="P105" s="424"/>
      <c r="Q105" s="424"/>
      <c r="R105" s="424"/>
      <c r="S105" s="424"/>
      <c r="T105" s="424"/>
      <c r="U105" s="424"/>
      <c r="V105" s="424"/>
      <c r="W105" s="424"/>
      <c r="X105" s="424"/>
      <c r="Y105" s="424"/>
    </row>
    <row r="106" spans="1:25" s="362" customFormat="1" ht="21.75" hidden="1" customHeight="1">
      <c r="A106" s="417"/>
      <c r="B106" s="441"/>
      <c r="C106" s="436"/>
      <c r="D106" s="436"/>
      <c r="E106" s="437"/>
      <c r="F106" s="892"/>
      <c r="G106" s="893"/>
      <c r="H106" s="141"/>
      <c r="I106" s="141"/>
      <c r="J106" s="424"/>
      <c r="K106" s="424"/>
      <c r="L106" s="424"/>
      <c r="M106" s="424"/>
      <c r="N106" s="424"/>
      <c r="O106" s="424"/>
      <c r="P106" s="424"/>
      <c r="Q106" s="424"/>
      <c r="R106" s="424"/>
      <c r="S106" s="424"/>
      <c r="T106" s="424"/>
      <c r="U106" s="424"/>
      <c r="V106" s="424"/>
      <c r="W106" s="424"/>
      <c r="X106" s="424"/>
      <c r="Y106" s="424"/>
    </row>
    <row r="107" spans="1:25" s="362" customFormat="1" ht="21.75" hidden="1" customHeight="1">
      <c r="A107" s="417"/>
      <c r="B107" s="911" t="s">
        <v>528</v>
      </c>
      <c r="C107" s="912"/>
      <c r="D107" s="912"/>
      <c r="E107" s="912"/>
      <c r="F107" s="892"/>
      <c r="G107" s="893"/>
      <c r="H107" s="1052"/>
      <c r="I107" s="1052"/>
      <c r="J107" s="424"/>
      <c r="K107" s="424"/>
      <c r="L107" s="424"/>
      <c r="M107" s="424"/>
      <c r="N107" s="424"/>
      <c r="O107" s="424"/>
      <c r="P107" s="424"/>
      <c r="Q107" s="424"/>
      <c r="R107" s="424"/>
      <c r="S107" s="424"/>
      <c r="T107" s="424"/>
      <c r="U107" s="424"/>
      <c r="V107" s="424"/>
      <c r="W107" s="424"/>
      <c r="X107" s="424"/>
      <c r="Y107" s="424"/>
    </row>
    <row r="108" spans="1:25" s="362" customFormat="1" ht="21.75" hidden="1" customHeight="1">
      <c r="A108" s="417"/>
      <c r="B108" s="908" t="s">
        <v>529</v>
      </c>
      <c r="C108" s="909"/>
      <c r="D108" s="909"/>
      <c r="E108" s="909"/>
      <c r="F108" s="892"/>
      <c r="G108" s="893"/>
      <c r="H108" s="1052"/>
      <c r="I108" s="1052"/>
      <c r="J108" s="424"/>
      <c r="K108" s="424"/>
      <c r="L108" s="424"/>
      <c r="M108" s="424"/>
      <c r="N108" s="424"/>
      <c r="O108" s="424"/>
      <c r="P108" s="424"/>
      <c r="Q108" s="424"/>
      <c r="R108" s="424"/>
      <c r="S108" s="424"/>
      <c r="T108" s="424"/>
      <c r="U108" s="424"/>
      <c r="V108" s="424"/>
      <c r="W108" s="424"/>
      <c r="X108" s="424"/>
      <c r="Y108" s="424"/>
    </row>
    <row r="109" spans="1:25" s="362" customFormat="1" ht="21" hidden="1" customHeight="1">
      <c r="A109" s="417"/>
      <c r="B109" s="908" t="s">
        <v>530</v>
      </c>
      <c r="C109" s="909"/>
      <c r="D109" s="909"/>
      <c r="E109" s="909"/>
      <c r="F109" s="892"/>
      <c r="G109" s="893"/>
      <c r="H109" s="1052"/>
      <c r="I109" s="1052"/>
      <c r="J109" s="424"/>
      <c r="K109" s="424"/>
      <c r="L109" s="424"/>
      <c r="M109" s="424"/>
      <c r="N109" s="424"/>
      <c r="O109" s="424"/>
      <c r="P109" s="424"/>
      <c r="Q109" s="424"/>
      <c r="R109" s="424"/>
      <c r="S109" s="424"/>
      <c r="T109" s="424"/>
      <c r="U109" s="424"/>
      <c r="V109" s="424"/>
      <c r="W109" s="424"/>
      <c r="X109" s="424"/>
      <c r="Y109" s="424"/>
    </row>
    <row r="110" spans="1:25" s="362" customFormat="1" ht="21.75" hidden="1" customHeight="1">
      <c r="A110" s="417"/>
      <c r="B110" s="908" t="s">
        <v>531</v>
      </c>
      <c r="C110" s="909"/>
      <c r="D110" s="909"/>
      <c r="E110" s="909"/>
      <c r="F110" s="892"/>
      <c r="G110" s="893"/>
      <c r="H110" s="1052"/>
      <c r="I110" s="1052"/>
      <c r="J110" s="424"/>
      <c r="K110" s="424"/>
      <c r="L110" s="424"/>
      <c r="M110" s="424"/>
      <c r="N110" s="424"/>
      <c r="O110" s="424"/>
      <c r="P110" s="424"/>
      <c r="Q110" s="424"/>
      <c r="R110" s="424"/>
      <c r="S110" s="424"/>
      <c r="T110" s="424"/>
      <c r="U110" s="424"/>
      <c r="V110" s="424"/>
      <c r="W110" s="424"/>
      <c r="X110" s="424"/>
      <c r="Y110" s="424"/>
    </row>
    <row r="111" spans="1:25" s="362" customFormat="1" ht="21.75" hidden="1" customHeight="1">
      <c r="A111" s="417"/>
      <c r="B111" s="445"/>
      <c r="C111" s="446"/>
      <c r="D111" s="446"/>
      <c r="E111" s="446"/>
      <c r="F111" s="892"/>
      <c r="G111" s="893"/>
      <c r="H111" s="141"/>
      <c r="I111" s="141"/>
      <c r="J111" s="424"/>
      <c r="K111" s="424"/>
      <c r="L111" s="424"/>
      <c r="M111" s="424"/>
      <c r="N111" s="424"/>
      <c r="O111" s="424"/>
      <c r="P111" s="424"/>
      <c r="Q111" s="424"/>
      <c r="R111" s="424"/>
      <c r="S111" s="424"/>
      <c r="T111" s="424"/>
      <c r="U111" s="424"/>
      <c r="V111" s="424"/>
      <c r="W111" s="424"/>
      <c r="X111" s="424"/>
      <c r="Y111" s="424"/>
    </row>
    <row r="112" spans="1:25" s="362" customFormat="1" ht="21.75" hidden="1" customHeight="1">
      <c r="A112" s="417"/>
      <c r="B112" s="911" t="s">
        <v>532</v>
      </c>
      <c r="C112" s="912"/>
      <c r="D112" s="912"/>
      <c r="E112" s="912"/>
      <c r="F112" s="892"/>
      <c r="G112" s="893"/>
      <c r="H112" s="141"/>
      <c r="I112" s="141"/>
      <c r="J112" s="424"/>
      <c r="K112" s="424"/>
      <c r="L112" s="424"/>
      <c r="M112" s="424"/>
      <c r="N112" s="424"/>
      <c r="O112" s="424"/>
      <c r="P112" s="424"/>
      <c r="Q112" s="424"/>
      <c r="R112" s="424"/>
      <c r="S112" s="424"/>
      <c r="T112" s="424"/>
      <c r="U112" s="424"/>
      <c r="V112" s="424"/>
      <c r="W112" s="424"/>
      <c r="X112" s="424"/>
      <c r="Y112" s="424"/>
    </row>
    <row r="113" spans="1:25" s="362" customFormat="1" ht="21.75" hidden="1" customHeight="1">
      <c r="A113" s="417"/>
      <c r="B113" s="911" t="s">
        <v>533</v>
      </c>
      <c r="C113" s="912"/>
      <c r="D113" s="912"/>
      <c r="E113" s="912"/>
      <c r="F113" s="892"/>
      <c r="G113" s="893"/>
      <c r="H113" s="1052"/>
      <c r="I113" s="1052"/>
      <c r="J113" s="424"/>
      <c r="K113" s="424"/>
      <c r="L113" s="424"/>
      <c r="M113" s="424"/>
      <c r="N113" s="424"/>
      <c r="O113" s="424"/>
      <c r="P113" s="424"/>
      <c r="Q113" s="424"/>
      <c r="R113" s="424"/>
      <c r="S113" s="424"/>
      <c r="T113" s="424"/>
      <c r="U113" s="424"/>
      <c r="V113" s="424"/>
      <c r="W113" s="424"/>
      <c r="X113" s="424"/>
      <c r="Y113" s="424"/>
    </row>
    <row r="114" spans="1:25" s="362" customFormat="1" ht="21.75" hidden="1" customHeight="1">
      <c r="A114" s="417"/>
      <c r="B114" s="911" t="s">
        <v>534</v>
      </c>
      <c r="C114" s="912"/>
      <c r="D114" s="912"/>
      <c r="E114" s="912"/>
      <c r="F114" s="892" t="s">
        <v>529</v>
      </c>
      <c r="G114" s="893" t="s">
        <v>530</v>
      </c>
      <c r="H114" s="66" t="s">
        <v>529</v>
      </c>
      <c r="I114" s="66" t="s">
        <v>530</v>
      </c>
      <c r="J114" s="424"/>
      <c r="K114" s="424"/>
      <c r="L114" s="424"/>
      <c r="M114" s="424"/>
      <c r="N114" s="424"/>
      <c r="O114" s="424"/>
      <c r="P114" s="424"/>
      <c r="Q114" s="424"/>
      <c r="R114" s="424"/>
      <c r="S114" s="424"/>
      <c r="T114" s="424"/>
      <c r="U114" s="424"/>
      <c r="V114" s="424"/>
      <c r="W114" s="424"/>
      <c r="X114" s="424"/>
      <c r="Y114" s="424"/>
    </row>
    <row r="115" spans="1:25" s="362" customFormat="1" ht="21.75" hidden="1" customHeight="1">
      <c r="A115" s="417"/>
      <c r="B115" s="913"/>
      <c r="C115" s="914"/>
      <c r="D115" s="914"/>
      <c r="E115" s="914"/>
      <c r="F115" s="892"/>
      <c r="G115" s="893"/>
      <c r="H115" s="584"/>
      <c r="I115" s="584"/>
      <c r="J115" s="424"/>
      <c r="K115" s="424"/>
      <c r="L115" s="424"/>
      <c r="M115" s="424"/>
      <c r="N115" s="424"/>
      <c r="O115" s="424"/>
      <c r="P115" s="424"/>
      <c r="Q115" s="424"/>
      <c r="R115" s="424"/>
      <c r="S115" s="424"/>
      <c r="T115" s="424"/>
      <c r="U115" s="424"/>
      <c r="V115" s="424"/>
      <c r="W115" s="424"/>
      <c r="X115" s="424"/>
      <c r="Y115" s="424"/>
    </row>
    <row r="116" spans="1:25" s="362" customFormat="1" ht="21.75" hidden="1" customHeight="1">
      <c r="A116" s="417"/>
      <c r="B116" s="908" t="s">
        <v>531</v>
      </c>
      <c r="C116" s="909"/>
      <c r="D116" s="909"/>
      <c r="E116" s="909"/>
      <c r="F116" s="892"/>
      <c r="G116" s="893"/>
      <c r="H116" s="584"/>
      <c r="I116" s="584"/>
      <c r="J116" s="424"/>
      <c r="K116" s="424"/>
      <c r="L116" s="424"/>
      <c r="M116" s="424"/>
      <c r="N116" s="424"/>
      <c r="O116" s="424"/>
      <c r="P116" s="424"/>
      <c r="Q116" s="424"/>
      <c r="R116" s="424"/>
      <c r="S116" s="424"/>
      <c r="T116" s="424"/>
      <c r="U116" s="424"/>
      <c r="V116" s="424"/>
      <c r="W116" s="424"/>
      <c r="X116" s="424"/>
      <c r="Y116" s="424"/>
    </row>
    <row r="117" spans="1:25" s="362" customFormat="1" ht="35.450000000000003" hidden="1" customHeight="1">
      <c r="A117" s="417"/>
      <c r="B117" s="911" t="s">
        <v>535</v>
      </c>
      <c r="C117" s="912"/>
      <c r="D117" s="912"/>
      <c r="E117" s="912"/>
      <c r="F117" s="892"/>
      <c r="G117" s="893"/>
      <c r="H117" s="1052"/>
      <c r="I117" s="1052"/>
      <c r="J117" s="424"/>
      <c r="K117" s="424"/>
      <c r="L117" s="424"/>
      <c r="M117" s="424"/>
      <c r="N117" s="424"/>
      <c r="O117" s="424"/>
      <c r="P117" s="424"/>
      <c r="Q117" s="424"/>
      <c r="R117" s="424"/>
      <c r="S117" s="424"/>
      <c r="T117" s="424"/>
      <c r="U117" s="424"/>
      <c r="V117" s="424"/>
      <c r="W117" s="424"/>
      <c r="X117" s="424"/>
      <c r="Y117" s="424"/>
    </row>
    <row r="118" spans="1:25" s="362" customFormat="1" ht="21.75" hidden="1" customHeight="1">
      <c r="A118" s="417"/>
      <c r="B118" s="445"/>
      <c r="C118" s="446"/>
      <c r="D118" s="446"/>
      <c r="E118" s="446"/>
      <c r="F118" s="892"/>
      <c r="G118" s="893"/>
      <c r="H118" s="446"/>
      <c r="I118" s="446"/>
      <c r="J118" s="424"/>
      <c r="K118" s="424"/>
      <c r="L118" s="424"/>
      <c r="M118" s="424"/>
      <c r="N118" s="424"/>
      <c r="O118" s="424"/>
      <c r="P118" s="424"/>
      <c r="Q118" s="424"/>
      <c r="R118" s="424"/>
      <c r="S118" s="424"/>
      <c r="T118" s="424"/>
      <c r="U118" s="424"/>
      <c r="V118" s="424"/>
      <c r="W118" s="424"/>
      <c r="X118" s="424"/>
      <c r="Y118" s="424"/>
    </row>
    <row r="119" spans="1:25" s="362" customFormat="1" ht="10.15" hidden="1" customHeight="1">
      <c r="A119" s="417"/>
      <c r="B119" s="441"/>
      <c r="C119" s="436"/>
      <c r="D119" s="436"/>
      <c r="E119" s="437"/>
      <c r="F119" s="892"/>
      <c r="G119" s="893"/>
      <c r="H119" s="141"/>
      <c r="I119" s="141"/>
      <c r="J119" s="424"/>
      <c r="K119" s="424"/>
      <c r="L119" s="424"/>
      <c r="M119" s="424"/>
      <c r="N119" s="424"/>
      <c r="O119" s="424"/>
      <c r="P119" s="424"/>
      <c r="Q119" s="424"/>
      <c r="R119" s="424"/>
      <c r="S119" s="424"/>
      <c r="T119" s="424"/>
      <c r="U119" s="424"/>
      <c r="V119" s="424"/>
      <c r="W119" s="424"/>
      <c r="X119" s="424"/>
      <c r="Y119" s="424"/>
    </row>
    <row r="120" spans="1:25" s="362" customFormat="1" ht="38.25" customHeight="1">
      <c r="A120" s="531">
        <v>7</v>
      </c>
      <c r="B120" s="1048" t="s">
        <v>536</v>
      </c>
      <c r="C120" s="884"/>
      <c r="D120" s="884"/>
      <c r="E120" s="884"/>
      <c r="F120" s="892"/>
      <c r="G120" s="893"/>
      <c r="H120" s="1049"/>
      <c r="I120" s="1049"/>
      <c r="J120" s="424"/>
      <c r="K120" s="424"/>
      <c r="L120" s="424"/>
      <c r="M120" s="424"/>
      <c r="N120" s="424"/>
      <c r="O120" s="424"/>
      <c r="P120" s="424"/>
      <c r="Q120" s="424"/>
      <c r="R120" s="424"/>
      <c r="S120" s="424"/>
      <c r="T120" s="424"/>
      <c r="U120" s="424"/>
      <c r="V120" s="424"/>
      <c r="W120" s="424"/>
      <c r="X120" s="424"/>
      <c r="Y120" s="424"/>
    </row>
    <row r="121" spans="1:25" s="362" customFormat="1" ht="24.95" customHeight="1">
      <c r="A121" s="532"/>
      <c r="B121" s="885" t="s">
        <v>537</v>
      </c>
      <c r="C121" s="886"/>
      <c r="D121" s="886"/>
      <c r="E121" s="886"/>
      <c r="F121" s="447"/>
      <c r="G121" s="449"/>
      <c r="H121" s="141"/>
      <c r="I121" s="141"/>
      <c r="J121" s="424"/>
      <c r="K121" s="424"/>
      <c r="L121" s="424"/>
      <c r="M121" s="424"/>
      <c r="N121" s="424"/>
      <c r="O121" s="424"/>
      <c r="P121" s="424"/>
      <c r="Q121" s="424"/>
      <c r="R121" s="424"/>
      <c r="S121" s="424"/>
      <c r="T121" s="424"/>
      <c r="U121" s="424"/>
      <c r="V121" s="424"/>
      <c r="W121" s="424"/>
      <c r="X121" s="424"/>
      <c r="Y121" s="424"/>
    </row>
    <row r="122" spans="1:25" s="362" customFormat="1" ht="31.5" customHeight="1">
      <c r="A122" s="532"/>
      <c r="B122" s="885"/>
      <c r="C122" s="886"/>
      <c r="D122" s="886"/>
      <c r="E122" s="886"/>
      <c r="F122" s="450"/>
      <c r="G122" s="452"/>
      <c r="H122" s="141"/>
      <c r="I122" s="141"/>
      <c r="J122" s="424"/>
      <c r="K122" s="424"/>
      <c r="L122" s="424"/>
      <c r="M122" s="424"/>
      <c r="N122" s="424"/>
      <c r="O122" s="424"/>
      <c r="P122" s="424"/>
      <c r="Q122" s="424"/>
      <c r="R122" s="424"/>
      <c r="S122" s="424"/>
      <c r="T122" s="424"/>
      <c r="U122" s="424"/>
      <c r="V122" s="424"/>
      <c r="W122" s="424"/>
      <c r="X122" s="424"/>
      <c r="Y122" s="424"/>
    </row>
    <row r="123" spans="1:25" s="362" customFormat="1" ht="15.75" customHeight="1">
      <c r="A123" s="533"/>
      <c r="B123" s="461"/>
      <c r="C123" s="462"/>
      <c r="D123" s="462"/>
      <c r="E123" s="462"/>
      <c r="F123" s="897"/>
      <c r="G123" s="1050"/>
      <c r="H123" s="1051"/>
      <c r="I123" s="1051"/>
      <c r="J123" s="424"/>
      <c r="K123" s="424"/>
      <c r="L123" s="424"/>
      <c r="M123" s="424"/>
      <c r="N123" s="424"/>
      <c r="O123" s="424"/>
      <c r="P123" s="424"/>
      <c r="Q123" s="424"/>
      <c r="R123" s="424"/>
      <c r="S123" s="424"/>
      <c r="T123" s="424"/>
      <c r="U123" s="424"/>
      <c r="V123" s="424"/>
      <c r="W123" s="424"/>
      <c r="X123" s="424"/>
      <c r="Y123" s="424"/>
    </row>
    <row r="124" spans="1:25" s="362" customFormat="1" ht="21" customHeight="1">
      <c r="A124" s="528">
        <v>8</v>
      </c>
      <c r="B124" s="889" t="s">
        <v>635</v>
      </c>
      <c r="C124" s="890"/>
      <c r="D124" s="890"/>
      <c r="E124" s="890"/>
      <c r="F124" s="892"/>
      <c r="G124" s="893"/>
      <c r="H124" s="1052"/>
      <c r="I124" s="1052"/>
      <c r="J124" s="424"/>
      <c r="K124" s="424"/>
      <c r="L124" s="424"/>
      <c r="M124" s="424"/>
      <c r="N124" s="424"/>
      <c r="O124" s="424"/>
      <c r="P124" s="424"/>
      <c r="Q124" s="424"/>
      <c r="R124" s="424"/>
      <c r="S124" s="424"/>
      <c r="T124" s="424"/>
      <c r="U124" s="424"/>
      <c r="V124" s="424"/>
      <c r="W124" s="424"/>
      <c r="X124" s="424"/>
      <c r="Y124" s="424"/>
    </row>
    <row r="125" spans="1:25" s="362" customFormat="1" ht="18.75" hidden="1" customHeight="1">
      <c r="A125" s="417"/>
      <c r="B125" s="894"/>
      <c r="C125" s="895"/>
      <c r="D125" s="895"/>
      <c r="E125" s="895"/>
      <c r="F125" s="897"/>
      <c r="G125" s="1050"/>
      <c r="H125" s="1051"/>
      <c r="I125" s="1051"/>
      <c r="J125" s="424"/>
      <c r="K125" s="424"/>
      <c r="L125" s="424"/>
      <c r="M125" s="424"/>
      <c r="N125" s="424"/>
      <c r="O125" s="424"/>
      <c r="P125" s="424"/>
      <c r="Q125" s="424"/>
      <c r="R125" s="424"/>
      <c r="S125" s="424"/>
      <c r="T125" s="424"/>
      <c r="U125" s="424"/>
      <c r="V125" s="424"/>
      <c r="W125" s="424"/>
      <c r="X125" s="424"/>
      <c r="Y125" s="424"/>
    </row>
    <row r="126" spans="1:25" s="362" customFormat="1" ht="18.75" customHeight="1">
      <c r="A126" s="428"/>
      <c r="B126" s="444"/>
      <c r="C126" s="444"/>
      <c r="D126" s="444"/>
      <c r="E126" s="444"/>
      <c r="F126" s="507"/>
      <c r="G126" s="537"/>
      <c r="H126" s="458"/>
      <c r="I126" s="458"/>
      <c r="J126" s="424"/>
      <c r="K126" s="424"/>
      <c r="L126" s="424"/>
      <c r="M126" s="424"/>
      <c r="N126" s="424"/>
      <c r="O126" s="424"/>
      <c r="P126" s="424"/>
      <c r="Q126" s="424"/>
      <c r="R126" s="424"/>
      <c r="S126" s="424"/>
      <c r="T126" s="424"/>
      <c r="U126" s="424"/>
      <c r="V126" s="424"/>
      <c r="W126" s="424"/>
      <c r="X126" s="424"/>
      <c r="Y126" s="424"/>
    </row>
    <row r="127" spans="1:25" s="362" customFormat="1" ht="36.75" customHeight="1">
      <c r="A127" s="528">
        <v>9</v>
      </c>
      <c r="B127" s="889" t="s">
        <v>540</v>
      </c>
      <c r="C127" s="890"/>
      <c r="D127" s="890"/>
      <c r="E127" s="890"/>
      <c r="F127" s="529"/>
      <c r="G127" s="530"/>
      <c r="H127" s="586"/>
      <c r="I127" s="587"/>
      <c r="J127" s="424"/>
      <c r="K127" s="424"/>
      <c r="L127" s="424"/>
      <c r="M127" s="424"/>
      <c r="N127" s="424"/>
      <c r="O127" s="424"/>
      <c r="P127" s="424"/>
      <c r="Q127" s="424"/>
      <c r="R127" s="424"/>
      <c r="S127" s="424"/>
      <c r="T127" s="424"/>
      <c r="U127" s="424"/>
      <c r="V127" s="424"/>
      <c r="W127" s="424"/>
      <c r="X127" s="424"/>
      <c r="Y127" s="424"/>
    </row>
    <row r="128" spans="1:25" s="362" customFormat="1" ht="19.5" customHeight="1">
      <c r="A128" s="428"/>
      <c r="B128" s="1053" t="s">
        <v>541</v>
      </c>
      <c r="C128" s="1053"/>
      <c r="D128" s="1053"/>
      <c r="E128" s="1053"/>
      <c r="F128" s="1053"/>
      <c r="G128" s="1053"/>
      <c r="H128" s="883"/>
      <c r="I128" s="883"/>
      <c r="J128" s="424"/>
      <c r="K128" s="424"/>
      <c r="L128" s="424"/>
      <c r="M128" s="424"/>
      <c r="N128" s="424"/>
      <c r="O128" s="424"/>
      <c r="P128" s="424"/>
      <c r="Q128" s="424"/>
      <c r="R128" s="424"/>
      <c r="S128" s="424"/>
      <c r="T128" s="424"/>
      <c r="U128" s="424"/>
      <c r="V128" s="424"/>
      <c r="W128" s="424"/>
      <c r="X128" s="424"/>
      <c r="Y128" s="424"/>
    </row>
    <row r="129" spans="1:25" s="362" customFormat="1" ht="24" customHeight="1">
      <c r="A129" s="459"/>
      <c r="B129" s="939"/>
      <c r="C129" s="939"/>
      <c r="D129" s="386"/>
      <c r="E129" s="386"/>
      <c r="F129" s="386"/>
      <c r="G129" s="386"/>
      <c r="H129" s="386"/>
      <c r="I129" s="386"/>
    </row>
    <row r="130" spans="1:25" s="362" customFormat="1" ht="16.149999999999999" hidden="1" customHeight="1">
      <c r="A130" s="460"/>
      <c r="B130" s="940"/>
      <c r="C130" s="940"/>
      <c r="D130" s="940"/>
      <c r="E130" s="940"/>
      <c r="F130" s="940"/>
      <c r="G130" s="940"/>
      <c r="H130" s="940"/>
      <c r="I130" s="940"/>
      <c r="J130" s="67"/>
    </row>
    <row r="131" spans="1:25" s="362" customFormat="1" ht="15.75" hidden="1" customHeight="1">
      <c r="A131" s="460"/>
      <c r="B131" s="33"/>
      <c r="C131" s="416"/>
      <c r="D131" s="416"/>
      <c r="E131" s="416"/>
      <c r="F131" s="416"/>
      <c r="G131" s="416"/>
      <c r="H131" s="416"/>
      <c r="I131" s="416"/>
      <c r="J131" s="67"/>
    </row>
    <row r="132" spans="1:25" s="362" customFormat="1" ht="38.25" hidden="1" customHeight="1">
      <c r="A132" s="417"/>
      <c r="B132" s="941"/>
      <c r="C132" s="942"/>
      <c r="D132" s="942"/>
      <c r="E132" s="942"/>
      <c r="F132" s="943"/>
      <c r="G132" s="944"/>
      <c r="H132" s="945"/>
      <c r="I132" s="946"/>
      <c r="J132" s="420"/>
      <c r="K132" s="420"/>
      <c r="L132" s="420"/>
      <c r="M132" s="420"/>
      <c r="N132" s="421"/>
      <c r="O132" s="420"/>
      <c r="P132" s="420"/>
      <c r="Q132" s="420"/>
      <c r="R132" s="420"/>
      <c r="S132" s="420"/>
      <c r="T132" s="420"/>
      <c r="U132" s="420"/>
      <c r="V132" s="420"/>
      <c r="W132" s="420"/>
      <c r="X132" s="420"/>
      <c r="Y132" s="420"/>
    </row>
    <row r="133" spans="1:25" s="362" customFormat="1" ht="22.5" hidden="1" customHeight="1">
      <c r="A133" s="417"/>
      <c r="B133" s="947"/>
      <c r="C133" s="948"/>
      <c r="D133" s="948"/>
      <c r="E133" s="948"/>
      <c r="F133" s="949"/>
      <c r="G133" s="950"/>
      <c r="H133" s="949"/>
      <c r="I133" s="950"/>
      <c r="J133" s="420"/>
      <c r="K133" s="420"/>
      <c r="L133" s="420"/>
      <c r="M133" s="420"/>
      <c r="N133" s="422"/>
      <c r="O133" s="420"/>
      <c r="P133" s="420"/>
      <c r="Q133" s="420"/>
      <c r="R133" s="420"/>
      <c r="S133" s="420"/>
      <c r="T133" s="420"/>
      <c r="U133" s="420"/>
      <c r="V133" s="420"/>
      <c r="W133" s="420"/>
      <c r="X133" s="420"/>
      <c r="Y133" s="420"/>
    </row>
    <row r="134" spans="1:25" s="362" customFormat="1" ht="22.15" hidden="1" customHeight="1">
      <c r="A134" s="417"/>
      <c r="B134" s="941"/>
      <c r="C134" s="942"/>
      <c r="D134" s="942"/>
      <c r="E134" s="942"/>
      <c r="F134" s="943"/>
      <c r="G134" s="944"/>
      <c r="H134" s="943"/>
      <c r="I134" s="944"/>
      <c r="J134" s="420"/>
      <c r="K134" s="420"/>
      <c r="L134" s="420"/>
      <c r="M134" s="420"/>
      <c r="N134" s="422"/>
      <c r="O134" s="420"/>
      <c r="P134" s="420"/>
      <c r="Q134" s="420"/>
      <c r="R134" s="420"/>
      <c r="S134" s="420"/>
      <c r="T134" s="420"/>
      <c r="U134" s="420"/>
      <c r="V134" s="420"/>
      <c r="W134" s="420"/>
      <c r="X134" s="420"/>
      <c r="Y134" s="420"/>
    </row>
    <row r="135" spans="1:25" s="362" customFormat="1" ht="61.15" hidden="1" customHeight="1">
      <c r="A135" s="417"/>
      <c r="B135" s="941"/>
      <c r="C135" s="942"/>
      <c r="D135" s="942"/>
      <c r="E135" s="942"/>
      <c r="F135" s="943"/>
      <c r="G135" s="944"/>
      <c r="H135" s="943"/>
      <c r="I135" s="944"/>
      <c r="J135" s="420"/>
      <c r="K135" s="420"/>
      <c r="L135" s="420"/>
      <c r="M135" s="420"/>
      <c r="N135" s="422"/>
      <c r="O135" s="420"/>
      <c r="P135" s="420"/>
      <c r="Q135" s="420"/>
      <c r="R135" s="420"/>
      <c r="S135" s="420"/>
      <c r="T135" s="420"/>
      <c r="U135" s="420"/>
      <c r="V135" s="420"/>
      <c r="W135" s="420"/>
      <c r="X135" s="420"/>
      <c r="Y135" s="420"/>
    </row>
    <row r="136" spans="1:25" s="362" customFormat="1" ht="44.25" hidden="1" customHeight="1">
      <c r="A136" s="417"/>
      <c r="B136" s="934"/>
      <c r="C136" s="935"/>
      <c r="D136" s="935"/>
      <c r="E136" s="936"/>
      <c r="F136" s="937"/>
      <c r="G136" s="938"/>
      <c r="H136" s="937"/>
      <c r="I136" s="938"/>
      <c r="J136" s="424"/>
      <c r="K136" s="424"/>
      <c r="L136" s="424"/>
      <c r="M136" s="424"/>
      <c r="N136" s="422"/>
      <c r="O136" s="424"/>
      <c r="P136" s="424"/>
      <c r="Q136" s="424"/>
      <c r="R136" s="424"/>
      <c r="S136" s="424"/>
      <c r="T136" s="424"/>
      <c r="U136" s="424"/>
      <c r="V136" s="424"/>
      <c r="W136" s="424"/>
      <c r="X136" s="424"/>
      <c r="Y136" s="424"/>
    </row>
    <row r="137" spans="1:25" s="362" customFormat="1" ht="14.25" hidden="1" customHeight="1">
      <c r="A137" s="417"/>
      <c r="B137" s="425"/>
      <c r="C137" s="425"/>
      <c r="D137" s="425"/>
      <c r="E137" s="425"/>
      <c r="F137" s="426"/>
      <c r="G137" s="426"/>
      <c r="H137" s="426"/>
      <c r="I137" s="426"/>
      <c r="J137" s="424"/>
      <c r="K137" s="424"/>
      <c r="L137" s="424"/>
      <c r="M137" s="424"/>
      <c r="N137" s="424"/>
      <c r="O137" s="424"/>
      <c r="P137" s="424"/>
      <c r="Q137" s="424"/>
      <c r="R137" s="424"/>
      <c r="S137" s="424"/>
      <c r="T137" s="424"/>
      <c r="U137" s="424"/>
      <c r="V137" s="424"/>
      <c r="W137" s="424"/>
      <c r="X137" s="424"/>
      <c r="Y137" s="424"/>
    </row>
    <row r="138" spans="1:25" s="362" customFormat="1" ht="36.75" hidden="1" customHeight="1">
      <c r="A138" s="417"/>
      <c r="B138" s="934"/>
      <c r="C138" s="935"/>
      <c r="D138" s="935"/>
      <c r="E138" s="935"/>
      <c r="F138" s="937"/>
      <c r="G138" s="938"/>
      <c r="H138" s="937"/>
      <c r="I138" s="938"/>
      <c r="J138" s="424"/>
      <c r="K138" s="424"/>
      <c r="L138" s="424"/>
      <c r="M138" s="424"/>
      <c r="N138" s="424"/>
      <c r="O138" s="424"/>
      <c r="P138" s="424"/>
      <c r="Q138" s="424"/>
      <c r="R138" s="424"/>
      <c r="S138" s="424"/>
      <c r="T138" s="424"/>
      <c r="U138" s="424"/>
      <c r="V138" s="424"/>
      <c r="W138" s="424"/>
      <c r="X138" s="424"/>
      <c r="Y138" s="424"/>
    </row>
    <row r="139" spans="1:25" s="362" customFormat="1" ht="14.25" hidden="1" customHeight="1">
      <c r="A139" s="417"/>
      <c r="B139" s="427"/>
      <c r="C139" s="427"/>
      <c r="D139" s="427"/>
      <c r="E139" s="427"/>
      <c r="F139" s="426"/>
      <c r="G139" s="426"/>
      <c r="H139" s="426"/>
      <c r="I139" s="426"/>
      <c r="J139" s="424"/>
      <c r="K139" s="424"/>
      <c r="L139" s="424"/>
      <c r="M139" s="424"/>
      <c r="N139" s="424"/>
      <c r="O139" s="424"/>
      <c r="P139" s="424"/>
      <c r="Q139" s="424"/>
      <c r="R139" s="424"/>
      <c r="S139" s="424"/>
      <c r="T139" s="424"/>
      <c r="U139" s="424"/>
      <c r="V139" s="424"/>
      <c r="W139" s="424"/>
      <c r="X139" s="424"/>
      <c r="Y139" s="424"/>
    </row>
    <row r="140" spans="1:25" s="362" customFormat="1" ht="23.25" hidden="1" customHeight="1">
      <c r="A140" s="417"/>
      <c r="B140" s="924"/>
      <c r="C140" s="925"/>
      <c r="D140" s="925"/>
      <c r="E140" s="925"/>
      <c r="F140" s="926"/>
      <c r="G140" s="927"/>
      <c r="H140" s="926"/>
      <c r="I140" s="927"/>
      <c r="J140" s="424"/>
      <c r="K140" s="424"/>
      <c r="L140" s="424"/>
      <c r="M140" s="424"/>
      <c r="N140" s="424"/>
      <c r="O140" s="424"/>
      <c r="P140" s="424"/>
      <c r="Q140" s="424"/>
      <c r="R140" s="424"/>
      <c r="S140" s="424"/>
      <c r="T140" s="424"/>
      <c r="U140" s="424"/>
      <c r="V140" s="424"/>
      <c r="W140" s="424"/>
      <c r="X140" s="424"/>
      <c r="Y140" s="424"/>
    </row>
    <row r="141" spans="1:25" s="362" customFormat="1" ht="21" hidden="1" customHeight="1">
      <c r="A141" s="417"/>
      <c r="B141" s="911"/>
      <c r="C141" s="912"/>
      <c r="D141" s="912"/>
      <c r="E141" s="912"/>
      <c r="F141" s="928"/>
      <c r="G141" s="929"/>
      <c r="H141" s="928"/>
      <c r="I141" s="929"/>
      <c r="J141" s="424"/>
      <c r="K141" s="424"/>
      <c r="L141" s="424"/>
      <c r="M141" s="424"/>
      <c r="N141" s="424"/>
      <c r="O141" s="424"/>
      <c r="P141" s="424"/>
      <c r="Q141" s="424"/>
      <c r="R141" s="424"/>
      <c r="S141" s="424"/>
      <c r="T141" s="424"/>
      <c r="U141" s="424"/>
      <c r="V141" s="424"/>
      <c r="W141" s="424"/>
      <c r="X141" s="424"/>
      <c r="Y141" s="424"/>
    </row>
    <row r="142" spans="1:25" s="362" customFormat="1" ht="20.25" hidden="1" customHeight="1">
      <c r="A142" s="417"/>
      <c r="B142" s="911"/>
      <c r="C142" s="912"/>
      <c r="D142" s="912"/>
      <c r="E142" s="912"/>
      <c r="F142" s="928"/>
      <c r="G142" s="929"/>
      <c r="H142" s="928"/>
      <c r="I142" s="929"/>
      <c r="J142" s="424"/>
      <c r="K142" s="424"/>
      <c r="L142" s="424"/>
      <c r="M142" s="424"/>
      <c r="N142" s="424"/>
      <c r="O142" s="424"/>
      <c r="P142" s="424"/>
      <c r="Q142" s="424"/>
      <c r="R142" s="424"/>
      <c r="S142" s="424"/>
      <c r="T142" s="424"/>
      <c r="U142" s="424"/>
      <c r="V142" s="424"/>
      <c r="W142" s="424"/>
      <c r="X142" s="424"/>
      <c r="Y142" s="424"/>
    </row>
    <row r="143" spans="1:25" s="362" customFormat="1" ht="21" hidden="1" customHeight="1">
      <c r="A143" s="417"/>
      <c r="B143" s="911"/>
      <c r="C143" s="912"/>
      <c r="D143" s="912"/>
      <c r="E143" s="912"/>
      <c r="F143" s="928"/>
      <c r="G143" s="929"/>
      <c r="H143" s="928"/>
      <c r="I143" s="929"/>
      <c r="J143" s="424"/>
      <c r="K143" s="424"/>
      <c r="L143" s="424"/>
      <c r="M143" s="424"/>
      <c r="N143" s="424"/>
      <c r="O143" s="424"/>
      <c r="P143" s="424"/>
      <c r="Q143" s="424"/>
      <c r="R143" s="424"/>
      <c r="S143" s="424"/>
      <c r="T143" s="424"/>
      <c r="U143" s="424"/>
      <c r="V143" s="424"/>
      <c r="W143" s="424"/>
      <c r="X143" s="424"/>
      <c r="Y143" s="424"/>
    </row>
    <row r="144" spans="1:25" s="362" customFormat="1" ht="24.95" hidden="1" customHeight="1">
      <c r="A144" s="417"/>
      <c r="B144" s="429"/>
      <c r="C144" s="430"/>
      <c r="D144" s="430"/>
      <c r="E144" s="431"/>
      <c r="F144" s="930"/>
      <c r="G144" s="931"/>
      <c r="H144" s="930"/>
      <c r="I144" s="931"/>
      <c r="J144" s="424"/>
      <c r="K144" s="424"/>
      <c r="L144" s="424"/>
      <c r="M144" s="424"/>
      <c r="N144" s="424"/>
      <c r="O144" s="424"/>
      <c r="P144" s="424"/>
      <c r="Q144" s="424"/>
      <c r="R144" s="424"/>
      <c r="S144" s="424"/>
      <c r="T144" s="424"/>
      <c r="U144" s="424"/>
      <c r="V144" s="424"/>
      <c r="W144" s="424"/>
      <c r="X144" s="424"/>
      <c r="Y144" s="424"/>
    </row>
    <row r="145" spans="1:25" s="362" customFormat="1" ht="24.95" hidden="1" customHeight="1">
      <c r="A145" s="417"/>
      <c r="B145" s="429"/>
      <c r="C145" s="430"/>
      <c r="D145" s="430"/>
      <c r="E145" s="431"/>
      <c r="F145" s="930"/>
      <c r="G145" s="931"/>
      <c r="H145" s="930"/>
      <c r="I145" s="931"/>
      <c r="J145" s="424"/>
      <c r="K145" s="424"/>
      <c r="L145" s="424"/>
      <c r="M145" s="424"/>
      <c r="N145" s="424"/>
      <c r="O145" s="424"/>
      <c r="P145" s="424"/>
      <c r="Q145" s="424"/>
      <c r="R145" s="424"/>
      <c r="S145" s="424"/>
      <c r="T145" s="424"/>
      <c r="U145" s="424"/>
      <c r="V145" s="424"/>
      <c r="W145" s="424"/>
      <c r="X145" s="424"/>
      <c r="Y145" s="424"/>
    </row>
    <row r="146" spans="1:25" s="362" customFormat="1" ht="24.95" hidden="1" customHeight="1">
      <c r="A146" s="417"/>
      <c r="B146" s="432"/>
      <c r="C146" s="433"/>
      <c r="D146" s="433"/>
      <c r="E146" s="434"/>
      <c r="F146" s="932"/>
      <c r="G146" s="933"/>
      <c r="H146" s="932"/>
      <c r="I146" s="933"/>
      <c r="J146" s="424"/>
      <c r="K146" s="424"/>
      <c r="L146" s="424"/>
      <c r="M146" s="424"/>
      <c r="N146" s="424"/>
      <c r="O146" s="424"/>
      <c r="P146" s="424"/>
      <c r="Q146" s="424"/>
      <c r="R146" s="424"/>
      <c r="S146" s="424"/>
      <c r="T146" s="424"/>
      <c r="U146" s="424"/>
      <c r="V146" s="424"/>
      <c r="W146" s="424"/>
      <c r="X146" s="424"/>
      <c r="Y146" s="424"/>
    </row>
    <row r="147" spans="1:25" s="362" customFormat="1" ht="20.25" hidden="1" customHeight="1">
      <c r="A147" s="417"/>
      <c r="B147" s="435"/>
      <c r="C147" s="436"/>
      <c r="D147" s="436"/>
      <c r="E147" s="437"/>
      <c r="F147" s="141"/>
      <c r="G147" s="141"/>
      <c r="H147" s="141"/>
      <c r="I147" s="141"/>
      <c r="J147" s="424"/>
      <c r="K147" s="424"/>
      <c r="L147" s="424"/>
      <c r="M147" s="424"/>
      <c r="N147" s="424"/>
      <c r="O147" s="424"/>
      <c r="P147" s="424"/>
      <c r="Q147" s="424"/>
      <c r="R147" s="424"/>
      <c r="S147" s="424"/>
      <c r="T147" s="424"/>
      <c r="U147" s="424"/>
      <c r="V147" s="424"/>
      <c r="W147" s="424"/>
      <c r="X147" s="424"/>
      <c r="Y147" s="424"/>
    </row>
    <row r="148" spans="1:25" s="362" customFormat="1" ht="72" hidden="1" customHeight="1">
      <c r="A148" s="417"/>
      <c r="B148" s="922"/>
      <c r="C148" s="922"/>
      <c r="D148" s="922"/>
      <c r="E148" s="922"/>
      <c r="F148" s="919"/>
      <c r="G148" s="893"/>
      <c r="H148" s="892"/>
      <c r="I148" s="893"/>
      <c r="J148" s="424"/>
      <c r="K148" s="424"/>
      <c r="L148" s="424"/>
      <c r="M148" s="424"/>
      <c r="N148" s="424"/>
      <c r="O148" s="424"/>
      <c r="P148" s="424"/>
      <c r="Q148" s="424"/>
      <c r="R148" s="424"/>
      <c r="S148" s="424"/>
      <c r="T148" s="424"/>
      <c r="U148" s="424"/>
      <c r="V148" s="424"/>
      <c r="W148" s="424"/>
      <c r="X148" s="424"/>
      <c r="Y148" s="424"/>
    </row>
    <row r="149" spans="1:25" s="362" customFormat="1" ht="32.25" hidden="1" customHeight="1">
      <c r="A149" s="417"/>
      <c r="B149" s="922"/>
      <c r="C149" s="922"/>
      <c r="D149" s="922"/>
      <c r="E149" s="922"/>
      <c r="F149" s="430"/>
      <c r="G149" s="430"/>
      <c r="H149" s="430"/>
      <c r="I149" s="440"/>
      <c r="J149" s="424"/>
      <c r="K149" s="424"/>
      <c r="L149" s="424"/>
      <c r="M149" s="424"/>
      <c r="N149" s="424"/>
      <c r="O149" s="424"/>
      <c r="P149" s="424"/>
      <c r="Q149" s="424"/>
      <c r="R149" s="424"/>
      <c r="S149" s="424"/>
      <c r="T149" s="424"/>
      <c r="U149" s="424"/>
      <c r="V149" s="424"/>
      <c r="W149" s="424"/>
      <c r="X149" s="424"/>
      <c r="Y149" s="424"/>
    </row>
    <row r="150" spans="1:25" s="362" customFormat="1" ht="40.9" hidden="1" customHeight="1">
      <c r="A150" s="417"/>
      <c r="B150" s="922"/>
      <c r="C150" s="922"/>
      <c r="D150" s="922"/>
      <c r="E150" s="922"/>
      <c r="F150" s="919"/>
      <c r="G150" s="893"/>
      <c r="H150" s="892"/>
      <c r="I150" s="893"/>
      <c r="J150" s="424"/>
      <c r="K150" s="424"/>
      <c r="L150" s="424"/>
      <c r="M150" s="424"/>
      <c r="N150" s="424"/>
      <c r="O150" s="424"/>
      <c r="P150" s="424"/>
      <c r="Q150" s="424"/>
      <c r="R150" s="424"/>
      <c r="S150" s="424"/>
      <c r="T150" s="424"/>
      <c r="U150" s="424"/>
      <c r="V150" s="424"/>
      <c r="W150" s="424"/>
      <c r="X150" s="424"/>
      <c r="Y150" s="424"/>
    </row>
    <row r="151" spans="1:25" s="362" customFormat="1" ht="21.75" hidden="1" customHeight="1">
      <c r="A151" s="417"/>
      <c r="B151" s="441"/>
      <c r="C151" s="436"/>
      <c r="D151" s="436"/>
      <c r="E151" s="437"/>
      <c r="F151" s="141"/>
      <c r="G151" s="141"/>
      <c r="H151" s="141"/>
      <c r="I151" s="442"/>
      <c r="J151" s="424"/>
      <c r="K151" s="424"/>
      <c r="L151" s="424"/>
      <c r="M151" s="424"/>
      <c r="N151" s="424"/>
      <c r="O151" s="424"/>
      <c r="P151" s="424"/>
      <c r="Q151" s="424"/>
      <c r="R151" s="424"/>
      <c r="S151" s="424"/>
      <c r="T151" s="424"/>
      <c r="U151" s="424"/>
      <c r="V151" s="424"/>
      <c r="W151" s="424"/>
      <c r="X151" s="424"/>
      <c r="Y151" s="424"/>
    </row>
    <row r="152" spans="1:25" s="362" customFormat="1" ht="21.75" hidden="1" customHeight="1">
      <c r="A152" s="417"/>
      <c r="B152" s="441"/>
      <c r="C152" s="436"/>
      <c r="D152" s="436"/>
      <c r="E152" s="437"/>
      <c r="F152" s="141"/>
      <c r="G152" s="141"/>
      <c r="H152" s="141"/>
      <c r="I152" s="442"/>
      <c r="J152" s="424"/>
      <c r="K152" s="424"/>
      <c r="L152" s="424"/>
      <c r="M152" s="424"/>
      <c r="N152" s="424"/>
      <c r="O152" s="424"/>
      <c r="P152" s="424"/>
      <c r="Q152" s="424"/>
      <c r="R152" s="424"/>
      <c r="S152" s="424"/>
      <c r="T152" s="424"/>
      <c r="U152" s="424"/>
      <c r="V152" s="424"/>
      <c r="W152" s="424"/>
      <c r="X152" s="424"/>
      <c r="Y152" s="424"/>
    </row>
    <row r="153" spans="1:25" s="362" customFormat="1" ht="21.75" hidden="1" customHeight="1">
      <c r="A153" s="417"/>
      <c r="B153" s="885"/>
      <c r="C153" s="886"/>
      <c r="D153" s="886"/>
      <c r="E153" s="886"/>
      <c r="F153" s="923"/>
      <c r="G153" s="923"/>
      <c r="H153" s="923"/>
      <c r="I153" s="923"/>
      <c r="J153" s="424"/>
      <c r="K153" s="424"/>
      <c r="L153" s="424"/>
      <c r="M153" s="424"/>
      <c r="N153" s="424"/>
      <c r="O153" s="424"/>
      <c r="P153" s="424"/>
      <c r="Q153" s="424"/>
      <c r="R153" s="424"/>
      <c r="S153" s="424"/>
      <c r="T153" s="424"/>
      <c r="U153" s="424"/>
      <c r="V153" s="424"/>
      <c r="W153" s="424"/>
      <c r="X153" s="424"/>
      <c r="Y153" s="424"/>
    </row>
    <row r="154" spans="1:25" s="362" customFormat="1" ht="21.75" hidden="1" customHeight="1">
      <c r="A154" s="417"/>
      <c r="B154" s="443"/>
      <c r="C154" s="444"/>
      <c r="D154" s="444"/>
      <c r="E154" s="444"/>
      <c r="F154" s="892"/>
      <c r="G154" s="893"/>
      <c r="H154" s="892"/>
      <c r="I154" s="893"/>
      <c r="J154" s="424"/>
      <c r="K154" s="424"/>
      <c r="L154" s="424"/>
      <c r="M154" s="424"/>
      <c r="N154" s="424"/>
      <c r="O154" s="424"/>
      <c r="P154" s="424"/>
      <c r="Q154" s="424"/>
      <c r="R154" s="424"/>
      <c r="S154" s="424"/>
      <c r="T154" s="424"/>
      <c r="U154" s="424"/>
      <c r="V154" s="424"/>
      <c r="W154" s="424"/>
      <c r="X154" s="424"/>
      <c r="Y154" s="424"/>
    </row>
    <row r="155" spans="1:25" s="362" customFormat="1" ht="21.75" hidden="1" customHeight="1">
      <c r="A155" s="417"/>
      <c r="B155" s="441"/>
      <c r="C155" s="436"/>
      <c r="D155" s="436"/>
      <c r="E155" s="437"/>
      <c r="F155" s="141"/>
      <c r="G155" s="141"/>
      <c r="H155" s="141"/>
      <c r="I155" s="442"/>
      <c r="J155" s="424"/>
      <c r="K155" s="424"/>
      <c r="L155" s="424"/>
      <c r="M155" s="424"/>
      <c r="N155" s="424"/>
      <c r="O155" s="424"/>
      <c r="P155" s="424"/>
      <c r="Q155" s="424"/>
      <c r="R155" s="424"/>
      <c r="S155" s="424"/>
      <c r="T155" s="424"/>
      <c r="U155" s="424"/>
      <c r="V155" s="424"/>
      <c r="W155" s="424"/>
      <c r="X155" s="424"/>
      <c r="Y155" s="424"/>
    </row>
    <row r="156" spans="1:25" s="362" customFormat="1" ht="21.75" hidden="1" customHeight="1">
      <c r="A156" s="417"/>
      <c r="B156" s="885"/>
      <c r="C156" s="886"/>
      <c r="D156" s="886"/>
      <c r="E156" s="886"/>
      <c r="F156" s="892"/>
      <c r="G156" s="893"/>
      <c r="H156" s="892"/>
      <c r="I156" s="893"/>
      <c r="J156" s="424"/>
      <c r="K156" s="424"/>
      <c r="L156" s="424"/>
      <c r="M156" s="424"/>
      <c r="N156" s="424"/>
      <c r="O156" s="424"/>
      <c r="P156" s="424"/>
      <c r="Q156" s="424"/>
      <c r="R156" s="424"/>
      <c r="S156" s="424"/>
      <c r="T156" s="424"/>
      <c r="U156" s="424"/>
      <c r="V156" s="424"/>
      <c r="W156" s="424"/>
      <c r="X156" s="424"/>
      <c r="Y156" s="424"/>
    </row>
    <row r="157" spans="1:25" s="362" customFormat="1" ht="21.75" hidden="1" customHeight="1">
      <c r="A157" s="417"/>
      <c r="B157" s="441"/>
      <c r="C157" s="436"/>
      <c r="D157" s="436"/>
      <c r="E157" s="437"/>
      <c r="F157" s="141"/>
      <c r="G157" s="141"/>
      <c r="H157" s="141"/>
      <c r="I157" s="442"/>
      <c r="J157" s="424"/>
      <c r="K157" s="424"/>
      <c r="L157" s="424"/>
      <c r="M157" s="424"/>
      <c r="N157" s="424"/>
      <c r="O157" s="424"/>
      <c r="P157" s="424"/>
      <c r="Q157" s="424"/>
      <c r="R157" s="424"/>
      <c r="S157" s="424"/>
      <c r="T157" s="424"/>
      <c r="U157" s="424"/>
      <c r="V157" s="424"/>
      <c r="W157" s="424"/>
      <c r="X157" s="424"/>
      <c r="Y157" s="424"/>
    </row>
    <row r="158" spans="1:25" s="362" customFormat="1" ht="21.75" hidden="1" customHeight="1">
      <c r="A158" s="417"/>
      <c r="B158" s="911"/>
      <c r="C158" s="912"/>
      <c r="D158" s="912"/>
      <c r="E158" s="912"/>
      <c r="F158" s="892"/>
      <c r="G158" s="893"/>
      <c r="H158" s="892"/>
      <c r="I158" s="893"/>
      <c r="J158" s="424"/>
      <c r="K158" s="424"/>
      <c r="L158" s="424"/>
      <c r="M158" s="424"/>
      <c r="N158" s="424"/>
      <c r="O158" s="424"/>
      <c r="P158" s="424"/>
      <c r="Q158" s="424"/>
      <c r="R158" s="424"/>
      <c r="S158" s="424"/>
      <c r="T158" s="424"/>
      <c r="U158" s="424"/>
      <c r="V158" s="424"/>
      <c r="W158" s="424"/>
      <c r="X158" s="424"/>
      <c r="Y158" s="424"/>
    </row>
    <row r="159" spans="1:25" s="362" customFormat="1" ht="21.75" hidden="1" customHeight="1">
      <c r="A159" s="417"/>
      <c r="B159" s="908"/>
      <c r="C159" s="909"/>
      <c r="D159" s="909"/>
      <c r="E159" s="910"/>
      <c r="F159" s="892"/>
      <c r="G159" s="893"/>
      <c r="H159" s="892"/>
      <c r="I159" s="893"/>
      <c r="J159" s="424"/>
      <c r="K159" s="424"/>
      <c r="L159" s="424"/>
      <c r="M159" s="424"/>
      <c r="N159" s="424"/>
      <c r="O159" s="424"/>
      <c r="P159" s="424"/>
      <c r="Q159" s="424"/>
      <c r="R159" s="424"/>
      <c r="S159" s="424"/>
      <c r="T159" s="424"/>
      <c r="U159" s="424"/>
      <c r="V159" s="424"/>
      <c r="W159" s="424"/>
      <c r="X159" s="424"/>
      <c r="Y159" s="424"/>
    </row>
    <row r="160" spans="1:25" s="362" customFormat="1" ht="21" hidden="1" customHeight="1">
      <c r="A160" s="417"/>
      <c r="B160" s="908"/>
      <c r="C160" s="909"/>
      <c r="D160" s="909"/>
      <c r="E160" s="910"/>
      <c r="F160" s="892"/>
      <c r="G160" s="893"/>
      <c r="H160" s="892"/>
      <c r="I160" s="893"/>
      <c r="J160" s="424"/>
      <c r="K160" s="424"/>
      <c r="L160" s="424"/>
      <c r="M160" s="424"/>
      <c r="N160" s="424"/>
      <c r="O160" s="424"/>
      <c r="P160" s="424"/>
      <c r="Q160" s="424"/>
      <c r="R160" s="424"/>
      <c r="S160" s="424"/>
      <c r="T160" s="424"/>
      <c r="U160" s="424"/>
      <c r="V160" s="424"/>
      <c r="W160" s="424"/>
      <c r="X160" s="424"/>
      <c r="Y160" s="424"/>
    </row>
    <row r="161" spans="1:25" s="362" customFormat="1" ht="21.75" hidden="1" customHeight="1">
      <c r="A161" s="417"/>
      <c r="B161" s="908"/>
      <c r="C161" s="909"/>
      <c r="D161" s="909"/>
      <c r="E161" s="910"/>
      <c r="F161" s="892"/>
      <c r="G161" s="893"/>
      <c r="H161" s="892"/>
      <c r="I161" s="893"/>
      <c r="J161" s="424"/>
      <c r="K161" s="424"/>
      <c r="L161" s="424"/>
      <c r="M161" s="424"/>
      <c r="N161" s="424"/>
      <c r="O161" s="424"/>
      <c r="P161" s="424"/>
      <c r="Q161" s="424"/>
      <c r="R161" s="424"/>
      <c r="S161" s="424"/>
      <c r="T161" s="424"/>
      <c r="U161" s="424"/>
      <c r="V161" s="424"/>
      <c r="W161" s="424"/>
      <c r="X161" s="424"/>
      <c r="Y161" s="424"/>
    </row>
    <row r="162" spans="1:25" s="362" customFormat="1" ht="21.75" hidden="1" customHeight="1">
      <c r="A162" s="417"/>
      <c r="B162" s="445"/>
      <c r="C162" s="446"/>
      <c r="D162" s="446"/>
      <c r="E162" s="446"/>
      <c r="F162" s="141"/>
      <c r="G162" s="141"/>
      <c r="H162" s="141"/>
      <c r="I162" s="141"/>
      <c r="J162" s="424"/>
      <c r="K162" s="424"/>
      <c r="L162" s="424"/>
      <c r="M162" s="424"/>
      <c r="N162" s="424"/>
      <c r="O162" s="424"/>
      <c r="P162" s="424"/>
      <c r="Q162" s="424"/>
      <c r="R162" s="424"/>
      <c r="S162" s="424"/>
      <c r="T162" s="424"/>
      <c r="U162" s="424"/>
      <c r="V162" s="424"/>
      <c r="W162" s="424"/>
      <c r="X162" s="424"/>
      <c r="Y162" s="424"/>
    </row>
    <row r="163" spans="1:25" s="362" customFormat="1" ht="21.75" hidden="1" customHeight="1">
      <c r="A163" s="417"/>
      <c r="B163" s="911"/>
      <c r="C163" s="912"/>
      <c r="D163" s="912"/>
      <c r="E163" s="912"/>
      <c r="F163" s="141"/>
      <c r="G163" s="141"/>
      <c r="H163" s="141"/>
      <c r="I163" s="141"/>
      <c r="J163" s="424"/>
      <c r="K163" s="424"/>
      <c r="L163" s="424"/>
      <c r="M163" s="424"/>
      <c r="N163" s="424"/>
      <c r="O163" s="424"/>
      <c r="P163" s="424"/>
      <c r="Q163" s="424"/>
      <c r="R163" s="424"/>
      <c r="S163" s="424"/>
      <c r="T163" s="424"/>
      <c r="U163" s="424"/>
      <c r="V163" s="424"/>
      <c r="W163" s="424"/>
      <c r="X163" s="424"/>
      <c r="Y163" s="424"/>
    </row>
    <row r="164" spans="1:25" s="362" customFormat="1" ht="21.75" hidden="1" customHeight="1">
      <c r="A164" s="417"/>
      <c r="B164" s="911"/>
      <c r="C164" s="912"/>
      <c r="D164" s="912"/>
      <c r="E164" s="912"/>
      <c r="F164" s="892"/>
      <c r="G164" s="893"/>
      <c r="H164" s="892"/>
      <c r="I164" s="893"/>
      <c r="J164" s="424"/>
      <c r="K164" s="424"/>
      <c r="L164" s="424"/>
      <c r="M164" s="424"/>
      <c r="N164" s="424"/>
      <c r="O164" s="424"/>
      <c r="P164" s="424"/>
      <c r="Q164" s="424"/>
      <c r="R164" s="424"/>
      <c r="S164" s="424"/>
      <c r="T164" s="424"/>
      <c r="U164" s="424"/>
      <c r="V164" s="424"/>
      <c r="W164" s="424"/>
      <c r="X164" s="424"/>
      <c r="Y164" s="424"/>
    </row>
    <row r="165" spans="1:25" s="362" customFormat="1" ht="21.75" hidden="1" customHeight="1">
      <c r="A165" s="417"/>
      <c r="B165" s="911"/>
      <c r="C165" s="912"/>
      <c r="D165" s="912"/>
      <c r="E165" s="912"/>
      <c r="F165" s="66"/>
      <c r="G165" s="66"/>
      <c r="H165" s="66"/>
      <c r="I165" s="66"/>
      <c r="J165" s="424"/>
      <c r="K165" s="424"/>
      <c r="L165" s="424"/>
      <c r="M165" s="424"/>
      <c r="N165" s="424"/>
      <c r="O165" s="424"/>
      <c r="P165" s="424"/>
      <c r="Q165" s="424"/>
      <c r="R165" s="424"/>
      <c r="S165" s="424"/>
      <c r="T165" s="424"/>
      <c r="U165" s="424"/>
      <c r="V165" s="424"/>
      <c r="W165" s="424"/>
      <c r="X165" s="424"/>
      <c r="Y165" s="424"/>
    </row>
    <row r="166" spans="1:25" s="362" customFormat="1" ht="21.75" hidden="1" customHeight="1">
      <c r="A166" s="417"/>
      <c r="B166" s="913"/>
      <c r="C166" s="914"/>
      <c r="D166" s="914"/>
      <c r="E166" s="915"/>
      <c r="F166" s="439"/>
      <c r="G166" s="438"/>
      <c r="H166" s="439"/>
      <c r="I166" s="438"/>
      <c r="J166" s="424"/>
      <c r="K166" s="424"/>
      <c r="L166" s="424"/>
      <c r="M166" s="424"/>
      <c r="N166" s="424"/>
      <c r="O166" s="424"/>
      <c r="P166" s="424"/>
      <c r="Q166" s="424"/>
      <c r="R166" s="424"/>
      <c r="S166" s="424"/>
      <c r="T166" s="424"/>
      <c r="U166" s="424"/>
      <c r="V166" s="424"/>
      <c r="W166" s="424"/>
      <c r="X166" s="424"/>
      <c r="Y166" s="424"/>
    </row>
    <row r="167" spans="1:25" s="362" customFormat="1" ht="21.75" hidden="1" customHeight="1">
      <c r="A167" s="417"/>
      <c r="B167" s="908"/>
      <c r="C167" s="909"/>
      <c r="D167" s="909"/>
      <c r="E167" s="910"/>
      <c r="F167" s="439"/>
      <c r="G167" s="438"/>
      <c r="H167" s="439"/>
      <c r="I167" s="438"/>
      <c r="J167" s="424"/>
      <c r="K167" s="424"/>
      <c r="L167" s="424"/>
      <c r="M167" s="424"/>
      <c r="N167" s="424"/>
      <c r="O167" s="424"/>
      <c r="P167" s="424"/>
      <c r="Q167" s="424"/>
      <c r="R167" s="424"/>
      <c r="S167" s="424"/>
      <c r="T167" s="424"/>
      <c r="U167" s="424"/>
      <c r="V167" s="424"/>
      <c r="W167" s="424"/>
      <c r="X167" s="424"/>
      <c r="Y167" s="424"/>
    </row>
    <row r="168" spans="1:25" s="362" customFormat="1" ht="35.450000000000003" hidden="1" customHeight="1">
      <c r="A168" s="417"/>
      <c r="B168" s="911"/>
      <c r="C168" s="912"/>
      <c r="D168" s="912"/>
      <c r="E168" s="912"/>
      <c r="F168" s="892"/>
      <c r="G168" s="893"/>
      <c r="H168" s="892"/>
      <c r="I168" s="893"/>
      <c r="J168" s="424"/>
      <c r="K168" s="424"/>
      <c r="L168" s="424"/>
      <c r="M168" s="424"/>
      <c r="N168" s="424"/>
      <c r="O168" s="424"/>
      <c r="P168" s="424"/>
      <c r="Q168" s="424"/>
      <c r="R168" s="424"/>
      <c r="S168" s="424"/>
      <c r="T168" s="424"/>
      <c r="U168" s="424"/>
      <c r="V168" s="424"/>
      <c r="W168" s="424"/>
      <c r="X168" s="424"/>
      <c r="Y168" s="424"/>
    </row>
    <row r="169" spans="1:25" s="362" customFormat="1" ht="21.75" hidden="1" customHeight="1">
      <c r="A169" s="417"/>
      <c r="B169" s="445"/>
      <c r="C169" s="446"/>
      <c r="D169" s="446"/>
      <c r="E169" s="446"/>
      <c r="F169" s="446"/>
      <c r="G169" s="446"/>
      <c r="H169" s="446"/>
      <c r="I169" s="446"/>
      <c r="J169" s="424"/>
      <c r="K169" s="424"/>
      <c r="L169" s="424"/>
      <c r="M169" s="424"/>
      <c r="N169" s="424"/>
      <c r="O169" s="424"/>
      <c r="P169" s="424"/>
      <c r="Q169" s="424"/>
      <c r="R169" s="424"/>
      <c r="S169" s="424"/>
      <c r="T169" s="424"/>
      <c r="U169" s="424"/>
      <c r="V169" s="424"/>
      <c r="W169" s="424"/>
      <c r="X169" s="424"/>
      <c r="Y169" s="424"/>
    </row>
    <row r="170" spans="1:25" s="362" customFormat="1" ht="14.45" hidden="1" customHeight="1">
      <c r="A170" s="417"/>
      <c r="B170" s="441"/>
      <c r="C170" s="436"/>
      <c r="D170" s="436"/>
      <c r="E170" s="437"/>
      <c r="F170" s="141"/>
      <c r="G170" s="141"/>
      <c r="H170" s="141"/>
      <c r="I170" s="442"/>
      <c r="J170" s="424"/>
      <c r="K170" s="424"/>
      <c r="L170" s="424"/>
      <c r="M170" s="424"/>
      <c r="N170" s="424"/>
      <c r="O170" s="424"/>
      <c r="P170" s="424"/>
      <c r="Q170" s="424"/>
      <c r="R170" s="424"/>
      <c r="S170" s="424"/>
      <c r="T170" s="424"/>
      <c r="U170" s="424"/>
      <c r="V170" s="424"/>
      <c r="W170" s="424"/>
      <c r="X170" s="424"/>
      <c r="Y170" s="424"/>
    </row>
    <row r="171" spans="1:25" s="362" customFormat="1" ht="64.900000000000006" hidden="1" customHeight="1">
      <c r="A171" s="417"/>
      <c r="B171" s="916"/>
      <c r="C171" s="917"/>
      <c r="D171" s="917"/>
      <c r="E171" s="918"/>
      <c r="F171" s="919"/>
      <c r="G171" s="893"/>
      <c r="H171" s="892"/>
      <c r="I171" s="893"/>
      <c r="J171" s="424"/>
      <c r="K171" s="424"/>
      <c r="L171" s="424"/>
      <c r="M171" s="424"/>
      <c r="N171" s="424"/>
      <c r="O171" s="424"/>
      <c r="P171" s="424"/>
      <c r="Q171" s="424"/>
      <c r="R171" s="424"/>
      <c r="S171" s="424"/>
      <c r="T171" s="424"/>
      <c r="U171" s="424"/>
      <c r="V171" s="424"/>
      <c r="W171" s="424"/>
      <c r="X171" s="424"/>
      <c r="Y171" s="424"/>
    </row>
    <row r="172" spans="1:25" s="362" customFormat="1" ht="38.25" hidden="1" customHeight="1">
      <c r="A172" s="417"/>
      <c r="B172" s="885"/>
      <c r="C172" s="886"/>
      <c r="D172" s="886"/>
      <c r="E172" s="886"/>
      <c r="F172" s="920"/>
      <c r="G172" s="921"/>
      <c r="H172" s="920"/>
      <c r="I172" s="921"/>
      <c r="J172" s="424"/>
      <c r="K172" s="424"/>
      <c r="L172" s="424"/>
      <c r="M172" s="424"/>
      <c r="N172" s="424"/>
      <c r="O172" s="424"/>
      <c r="P172" s="424"/>
      <c r="Q172" s="424"/>
      <c r="R172" s="424"/>
      <c r="S172" s="424"/>
      <c r="T172" s="424"/>
      <c r="U172" s="424"/>
      <c r="V172" s="424"/>
      <c r="W172" s="424"/>
      <c r="X172" s="424"/>
      <c r="Y172" s="424"/>
    </row>
    <row r="173" spans="1:25" s="362" customFormat="1" ht="24.95" hidden="1" customHeight="1">
      <c r="A173" s="428"/>
      <c r="B173" s="885"/>
      <c r="C173" s="886"/>
      <c r="D173" s="886"/>
      <c r="E173" s="886"/>
      <c r="F173" s="447"/>
      <c r="G173" s="448"/>
      <c r="H173" s="447"/>
      <c r="I173" s="449"/>
      <c r="J173" s="424"/>
      <c r="K173" s="424"/>
      <c r="L173" s="424"/>
      <c r="M173" s="424"/>
      <c r="N173" s="424"/>
      <c r="O173" s="424"/>
      <c r="P173" s="424"/>
      <c r="Q173" s="424"/>
      <c r="R173" s="424"/>
      <c r="S173" s="424"/>
      <c r="T173" s="424"/>
      <c r="U173" s="424"/>
      <c r="V173" s="424"/>
      <c r="W173" s="424"/>
      <c r="X173" s="424"/>
      <c r="Y173" s="424"/>
    </row>
    <row r="174" spans="1:25" s="362" customFormat="1" ht="31.5" hidden="1" customHeight="1">
      <c r="A174" s="428"/>
      <c r="B174" s="885"/>
      <c r="C174" s="886"/>
      <c r="D174" s="886"/>
      <c r="E174" s="886"/>
      <c r="F174" s="450"/>
      <c r="G174" s="451"/>
      <c r="H174" s="450"/>
      <c r="I174" s="452"/>
      <c r="J174" s="424"/>
      <c r="K174" s="424"/>
      <c r="L174" s="424"/>
      <c r="M174" s="424"/>
      <c r="N174" s="424"/>
      <c r="O174" s="424"/>
      <c r="P174" s="424"/>
      <c r="Q174" s="424"/>
      <c r="R174" s="424"/>
      <c r="S174" s="424"/>
      <c r="T174" s="424"/>
      <c r="U174" s="424"/>
      <c r="V174" s="424"/>
      <c r="W174" s="424"/>
      <c r="X174" s="424"/>
      <c r="Y174" s="424"/>
    </row>
    <row r="175" spans="1:25" s="362" customFormat="1" ht="15.75" hidden="1" customHeight="1">
      <c r="A175" s="428"/>
      <c r="B175" s="461"/>
      <c r="C175" s="462"/>
      <c r="D175" s="462"/>
      <c r="E175" s="463"/>
      <c r="F175" s="887"/>
      <c r="G175" s="888"/>
      <c r="H175" s="887"/>
      <c r="I175" s="888"/>
      <c r="J175" s="424"/>
      <c r="K175" s="424"/>
      <c r="L175" s="424"/>
      <c r="M175" s="424"/>
      <c r="N175" s="424"/>
      <c r="O175" s="424"/>
      <c r="P175" s="424"/>
      <c r="Q175" s="424"/>
      <c r="R175" s="424"/>
      <c r="S175" s="424"/>
      <c r="T175" s="424"/>
      <c r="U175" s="424"/>
      <c r="V175" s="424"/>
      <c r="W175" s="424"/>
      <c r="X175" s="424"/>
      <c r="Y175" s="424"/>
    </row>
    <row r="176" spans="1:25" s="362" customFormat="1" ht="21" hidden="1" customHeight="1">
      <c r="A176" s="417"/>
      <c r="B176" s="889"/>
      <c r="C176" s="890"/>
      <c r="D176" s="890"/>
      <c r="E176" s="891"/>
      <c r="F176" s="892"/>
      <c r="G176" s="893"/>
      <c r="H176" s="892"/>
      <c r="I176" s="893"/>
      <c r="J176" s="424"/>
      <c r="K176" s="424"/>
      <c r="L176" s="424"/>
      <c r="M176" s="424"/>
      <c r="N176" s="424"/>
      <c r="O176" s="424"/>
      <c r="P176" s="424"/>
      <c r="Q176" s="424"/>
      <c r="R176" s="424"/>
      <c r="S176" s="424"/>
      <c r="T176" s="424"/>
      <c r="U176" s="424"/>
      <c r="V176" s="424"/>
      <c r="W176" s="424"/>
      <c r="X176" s="424"/>
      <c r="Y176" s="424"/>
    </row>
    <row r="177" spans="1:25" s="362" customFormat="1" ht="18.75" hidden="1" customHeight="1">
      <c r="A177" s="417"/>
      <c r="B177" s="894"/>
      <c r="C177" s="895"/>
      <c r="D177" s="895"/>
      <c r="E177" s="896"/>
      <c r="F177" s="897"/>
      <c r="G177" s="898"/>
      <c r="H177" s="897"/>
      <c r="I177" s="898"/>
      <c r="J177" s="424"/>
      <c r="K177" s="424"/>
      <c r="L177" s="424"/>
      <c r="M177" s="424"/>
      <c r="N177" s="424"/>
      <c r="O177" s="424"/>
      <c r="P177" s="424"/>
      <c r="Q177" s="424"/>
      <c r="R177" s="424"/>
      <c r="S177" s="424"/>
      <c r="T177" s="424"/>
      <c r="U177" s="424"/>
      <c r="V177" s="424"/>
      <c r="W177" s="424"/>
      <c r="X177" s="424"/>
      <c r="Y177" s="424"/>
    </row>
    <row r="178" spans="1:25" s="362" customFormat="1" ht="44.45" hidden="1" customHeight="1">
      <c r="A178" s="417"/>
      <c r="B178" s="894"/>
      <c r="C178" s="895"/>
      <c r="D178" s="895"/>
      <c r="E178" s="896"/>
      <c r="F178" s="897"/>
      <c r="G178" s="898"/>
      <c r="H178" s="897"/>
      <c r="I178" s="898"/>
      <c r="J178" s="424"/>
      <c r="K178" s="424"/>
      <c r="L178" s="424"/>
      <c r="M178" s="424"/>
      <c r="N178" s="424"/>
      <c r="O178" s="424"/>
      <c r="P178" s="424"/>
      <c r="Q178" s="424"/>
      <c r="R178" s="424"/>
      <c r="S178" s="424"/>
      <c r="T178" s="424"/>
      <c r="U178" s="424"/>
      <c r="V178" s="424"/>
      <c r="W178" s="424"/>
      <c r="X178" s="424"/>
      <c r="Y178" s="424"/>
    </row>
    <row r="179" spans="1:25" s="362" customFormat="1" ht="78.599999999999994" hidden="1" customHeight="1">
      <c r="A179" s="417"/>
      <c r="B179" s="902"/>
      <c r="C179" s="903"/>
      <c r="D179" s="903"/>
      <c r="E179" s="904"/>
      <c r="F179" s="897"/>
      <c r="G179" s="898"/>
      <c r="H179" s="897"/>
      <c r="I179" s="898"/>
      <c r="J179" s="424"/>
      <c r="K179" s="424"/>
      <c r="L179" s="424"/>
      <c r="M179" s="424"/>
      <c r="N179" s="424"/>
      <c r="O179" s="424"/>
      <c r="P179" s="424"/>
      <c r="Q179" s="424"/>
      <c r="R179" s="424"/>
      <c r="S179" s="424"/>
      <c r="T179" s="424"/>
      <c r="U179" s="424"/>
      <c r="V179" s="424"/>
      <c r="W179" s="424"/>
      <c r="X179" s="424"/>
      <c r="Y179" s="424"/>
    </row>
    <row r="180" spans="1:25" s="362" customFormat="1" ht="18.75" hidden="1" customHeight="1">
      <c r="A180" s="428"/>
      <c r="B180" s="444"/>
      <c r="C180" s="444"/>
      <c r="D180" s="444"/>
      <c r="E180" s="444"/>
      <c r="F180" s="458"/>
      <c r="G180" s="458"/>
      <c r="H180" s="458"/>
      <c r="I180" s="458"/>
      <c r="J180" s="424"/>
      <c r="K180" s="424"/>
      <c r="L180" s="424"/>
      <c r="M180" s="424"/>
      <c r="N180" s="424"/>
      <c r="O180" s="424"/>
      <c r="P180" s="424"/>
      <c r="Q180" s="424"/>
      <c r="R180" s="424"/>
      <c r="S180" s="424"/>
      <c r="T180" s="424"/>
      <c r="U180" s="424"/>
      <c r="V180" s="424"/>
      <c r="W180" s="424"/>
      <c r="X180" s="424"/>
      <c r="Y180" s="424"/>
    </row>
    <row r="181" spans="1:25" s="362" customFormat="1" ht="36.75" hidden="1" customHeight="1">
      <c r="A181" s="417"/>
      <c r="B181" s="889"/>
      <c r="C181" s="890"/>
      <c r="D181" s="890"/>
      <c r="E181" s="891"/>
      <c r="F181" s="905"/>
      <c r="G181" s="906"/>
      <c r="H181" s="906"/>
      <c r="I181" s="907"/>
      <c r="J181" s="424"/>
      <c r="K181" s="424"/>
      <c r="L181" s="424"/>
      <c r="M181" s="424"/>
      <c r="N181" s="424"/>
      <c r="O181" s="424"/>
      <c r="P181" s="424"/>
      <c r="Q181" s="424"/>
      <c r="R181" s="424"/>
      <c r="S181" s="424"/>
      <c r="T181" s="424"/>
      <c r="U181" s="424"/>
      <c r="V181" s="424"/>
      <c r="W181" s="424"/>
      <c r="X181" s="424"/>
      <c r="Y181" s="424"/>
    </row>
    <row r="182" spans="1:25" s="362" customFormat="1" ht="19.5" hidden="1" customHeight="1">
      <c r="A182" s="428"/>
      <c r="B182" s="883"/>
      <c r="C182" s="883"/>
      <c r="D182" s="883"/>
      <c r="E182" s="883"/>
      <c r="F182" s="883"/>
      <c r="G182" s="883"/>
      <c r="H182" s="883"/>
      <c r="I182" s="883"/>
      <c r="J182" s="424"/>
      <c r="K182" s="424"/>
      <c r="L182" s="424"/>
      <c r="M182" s="424"/>
      <c r="N182" s="424"/>
      <c r="O182" s="424"/>
      <c r="P182" s="424"/>
      <c r="Q182" s="424"/>
      <c r="R182" s="424"/>
      <c r="S182" s="424"/>
      <c r="T182" s="424"/>
      <c r="U182" s="424"/>
      <c r="V182" s="424"/>
      <c r="W182" s="424"/>
      <c r="X182" s="424"/>
      <c r="Y182" s="424"/>
    </row>
    <row r="183" spans="1:25" s="362" customFormat="1" ht="15.75" hidden="1" customHeight="1">
      <c r="A183" s="428"/>
      <c r="B183" s="67"/>
      <c r="C183" s="67"/>
      <c r="D183" s="67"/>
      <c r="E183" s="67"/>
      <c r="F183" s="67"/>
      <c r="G183" s="67"/>
      <c r="H183" s="67"/>
      <c r="I183" s="67"/>
      <c r="J183" s="67"/>
    </row>
    <row r="184" spans="1:25" s="362" customFormat="1" ht="20.25" customHeight="1">
      <c r="A184" s="561" t="s">
        <v>542</v>
      </c>
      <c r="B184" s="1039" t="s">
        <v>543</v>
      </c>
      <c r="C184" s="1039"/>
      <c r="D184" s="1039"/>
      <c r="E184" s="1039"/>
      <c r="F184" s="1039"/>
      <c r="G184" s="1039"/>
      <c r="H184" s="1039"/>
      <c r="I184" s="1039"/>
      <c r="J184" s="67"/>
    </row>
    <row r="185" spans="1:25" s="362" customFormat="1" ht="9" customHeight="1">
      <c r="A185" s="460"/>
      <c r="B185" s="58"/>
      <c r="C185" s="58"/>
      <c r="D185" s="58"/>
      <c r="E185" s="58"/>
      <c r="F185" s="58"/>
      <c r="G185" s="58"/>
      <c r="H185" s="58"/>
      <c r="I185" s="67"/>
      <c r="J185" s="67"/>
    </row>
    <row r="186" spans="1:25" s="362" customFormat="1" ht="49.5" customHeight="1">
      <c r="A186" s="562">
        <v>3.1</v>
      </c>
      <c r="B186" s="1040" t="s">
        <v>862</v>
      </c>
      <c r="C186" s="1040"/>
      <c r="D186" s="1040"/>
      <c r="E186" s="1040"/>
      <c r="F186" s="1040"/>
      <c r="G186" s="1040"/>
      <c r="H186" s="1040"/>
      <c r="I186" s="1040"/>
    </row>
    <row r="187" spans="1:25" s="362" customFormat="1" ht="27" customHeight="1">
      <c r="A187" s="563" t="s">
        <v>544</v>
      </c>
      <c r="B187" s="1041" t="s">
        <v>545</v>
      </c>
      <c r="C187" s="1041"/>
      <c r="D187" s="1041"/>
      <c r="E187" s="1041"/>
      <c r="F187" s="1041"/>
      <c r="G187" s="1041"/>
      <c r="H187" s="1041"/>
      <c r="I187" s="1041"/>
      <c r="J187" s="67"/>
    </row>
    <row r="188" spans="1:25" s="362" customFormat="1" ht="44.25" customHeight="1">
      <c r="A188" s="563" t="s">
        <v>546</v>
      </c>
      <c r="B188" s="1042" t="s">
        <v>864</v>
      </c>
      <c r="C188" s="1042"/>
      <c r="D188" s="1042"/>
      <c r="E188" s="1042"/>
      <c r="F188" s="1042"/>
      <c r="G188" s="1042"/>
      <c r="H188" s="1042"/>
      <c r="I188" s="1042"/>
      <c r="J188" s="67"/>
    </row>
    <row r="189" spans="1:25" s="362" customFormat="1" ht="19.5" hidden="1" customHeight="1">
      <c r="A189" s="460"/>
      <c r="B189" s="1043"/>
      <c r="C189" s="1043"/>
      <c r="D189" s="1043"/>
      <c r="E189" s="1043"/>
      <c r="F189" s="1043"/>
      <c r="G189" s="1043"/>
      <c r="H189" s="1043"/>
      <c r="I189" s="1043"/>
      <c r="J189" s="67"/>
    </row>
    <row r="190" spans="1:25" s="362" customFormat="1" ht="19.5" hidden="1" customHeight="1">
      <c r="A190" s="460"/>
      <c r="B190" s="1043"/>
      <c r="C190" s="1043"/>
      <c r="D190" s="1043"/>
      <c r="E190" s="1043"/>
      <c r="F190" s="1043"/>
      <c r="G190" s="1043"/>
      <c r="H190" s="1043"/>
      <c r="I190" s="1043"/>
      <c r="J190" s="67"/>
    </row>
    <row r="191" spans="1:25" s="362" customFormat="1" ht="10.5" hidden="1" customHeight="1">
      <c r="A191" s="460"/>
      <c r="B191" s="1038"/>
      <c r="C191" s="1038"/>
      <c r="D191" s="1038"/>
      <c r="E191" s="1038"/>
      <c r="F191" s="1038"/>
      <c r="G191" s="1038"/>
      <c r="H191" s="1038"/>
      <c r="I191" s="1038"/>
      <c r="J191" s="67"/>
    </row>
    <row r="192" spans="1:25" s="362" customFormat="1" ht="36" customHeight="1">
      <c r="A192" s="460"/>
      <c r="B192" s="1046" t="s">
        <v>637</v>
      </c>
      <c r="C192" s="1047"/>
      <c r="D192" s="1047"/>
      <c r="E192" s="1047"/>
      <c r="F192" s="1047"/>
      <c r="G192" s="1047"/>
      <c r="H192" s="1047"/>
      <c r="I192" s="1047"/>
      <c r="J192" s="398"/>
      <c r="K192" s="464"/>
      <c r="L192" s="464"/>
      <c r="M192" s="464"/>
      <c r="N192" s="464"/>
      <c r="O192" s="464"/>
      <c r="P192" s="464"/>
    </row>
    <row r="193" spans="1:14" s="362" customFormat="1">
      <c r="A193" s="460"/>
      <c r="B193" s="58"/>
      <c r="C193" s="58"/>
      <c r="D193" s="58"/>
      <c r="E193" s="58"/>
      <c r="F193" s="58"/>
      <c r="G193" s="58"/>
      <c r="H193" s="58"/>
      <c r="I193" s="67"/>
      <c r="J193" s="67"/>
    </row>
    <row r="194" spans="1:14" s="362" customFormat="1" ht="43.5" customHeight="1">
      <c r="A194" s="563" t="s">
        <v>547</v>
      </c>
      <c r="B194" s="880" t="s">
        <v>863</v>
      </c>
      <c r="C194" s="880"/>
      <c r="D194" s="880"/>
      <c r="E194" s="880"/>
      <c r="F194" s="880"/>
      <c r="G194" s="880"/>
      <c r="H194" s="880"/>
      <c r="I194" s="880"/>
      <c r="J194" s="67"/>
    </row>
    <row r="195" spans="1:14" s="362" customFormat="1" ht="17.25" hidden="1" customHeight="1">
      <c r="A195" s="460"/>
      <c r="B195" s="1043"/>
      <c r="C195" s="1043"/>
      <c r="D195" s="1043"/>
      <c r="E195" s="1043"/>
      <c r="F195" s="1043"/>
      <c r="G195" s="1043"/>
      <c r="H195" s="1043"/>
      <c r="I195" s="1043"/>
      <c r="J195" s="67"/>
    </row>
    <row r="196" spans="1:14" s="362" customFormat="1" ht="17.25" hidden="1" customHeight="1">
      <c r="A196" s="460"/>
      <c r="B196" s="1043"/>
      <c r="C196" s="1043"/>
      <c r="D196" s="1043"/>
      <c r="E196" s="1043"/>
      <c r="F196" s="1043"/>
      <c r="G196" s="1043"/>
      <c r="H196" s="1043"/>
      <c r="I196" s="1043"/>
      <c r="J196" s="67"/>
    </row>
    <row r="197" spans="1:14" s="362" customFormat="1" ht="46.9" hidden="1" customHeight="1">
      <c r="A197" s="460"/>
      <c r="B197" s="1038"/>
      <c r="C197" s="1038"/>
      <c r="D197" s="1038"/>
      <c r="E197" s="1038"/>
      <c r="F197" s="1038"/>
      <c r="G197" s="1038"/>
      <c r="H197" s="1038"/>
      <c r="I197" s="1038"/>
      <c r="J197" s="67"/>
    </row>
    <row r="198" spans="1:14" s="362" customFormat="1" ht="56.25" customHeight="1">
      <c r="A198" s="459"/>
      <c r="B198" s="881" t="s">
        <v>548</v>
      </c>
      <c r="C198" s="881"/>
      <c r="D198" s="881"/>
      <c r="E198" s="881"/>
      <c r="F198" s="881"/>
      <c r="G198" s="881"/>
      <c r="H198" s="881"/>
      <c r="I198" s="881"/>
    </row>
    <row r="199" spans="1:14" s="362" customFormat="1" ht="10.5" hidden="1" customHeight="1">
      <c r="A199" s="460"/>
      <c r="B199" s="67"/>
      <c r="C199" s="67"/>
      <c r="D199" s="67"/>
      <c r="E199" s="67"/>
      <c r="F199" s="67"/>
      <c r="G199" s="67"/>
      <c r="H199" s="67"/>
      <c r="I199" s="67"/>
      <c r="J199" s="67"/>
    </row>
    <row r="200" spans="1:14" s="362" customFormat="1" ht="6.75" hidden="1" customHeight="1">
      <c r="A200" s="460"/>
      <c r="B200" s="881"/>
      <c r="C200" s="881"/>
      <c r="D200" s="881"/>
      <c r="E200" s="881"/>
      <c r="F200" s="881"/>
      <c r="G200" s="881"/>
      <c r="H200" s="881"/>
      <c r="I200" s="881"/>
      <c r="J200" s="67"/>
    </row>
    <row r="201" spans="1:14" s="362" customFormat="1" ht="9.75" hidden="1" customHeight="1">
      <c r="A201" s="460"/>
      <c r="B201" s="67"/>
      <c r="C201" s="67"/>
      <c r="D201" s="67"/>
      <c r="E201" s="67"/>
      <c r="F201" s="67"/>
      <c r="G201" s="67"/>
      <c r="H201" s="67"/>
      <c r="I201" s="67"/>
      <c r="J201" s="67"/>
    </row>
    <row r="202" spans="1:14" s="362" customFormat="1" ht="42.75" customHeight="1">
      <c r="A202" s="564">
        <v>3.2</v>
      </c>
      <c r="B202" s="1044" t="s">
        <v>643</v>
      </c>
      <c r="C202" s="1044"/>
      <c r="D202" s="1044"/>
      <c r="E202" s="1044"/>
      <c r="F202" s="1044"/>
      <c r="G202" s="1044"/>
      <c r="H202" s="1044"/>
      <c r="I202" s="1044"/>
      <c r="J202" s="67"/>
    </row>
    <row r="203" spans="1:14" s="362" customFormat="1" ht="15.75" customHeight="1">
      <c r="A203" s="415"/>
      <c r="B203" s="387"/>
      <c r="C203" s="387"/>
      <c r="D203" s="387"/>
      <c r="E203" s="387"/>
      <c r="F203" s="387"/>
      <c r="G203" s="387"/>
      <c r="H203" s="387"/>
      <c r="I203" s="387"/>
      <c r="J203" s="67"/>
      <c r="N203" s="394">
        <f>N19</f>
        <v>0</v>
      </c>
    </row>
    <row r="204" spans="1:14" s="362" customFormat="1" ht="20.25" customHeight="1">
      <c r="A204" s="538"/>
      <c r="B204" s="1045" t="s">
        <v>549</v>
      </c>
      <c r="C204" s="1045"/>
      <c r="D204" s="1045"/>
      <c r="E204" s="1045"/>
      <c r="F204" s="1045"/>
      <c r="G204" s="1045"/>
      <c r="H204" s="1045"/>
      <c r="I204" s="1045"/>
      <c r="J204" s="67"/>
      <c r="N204" s="394">
        <f>N20</f>
        <v>0</v>
      </c>
    </row>
    <row r="205" spans="1:14" s="362" customFormat="1" ht="20.25" customHeight="1">
      <c r="A205" s="518" t="s">
        <v>34</v>
      </c>
      <c r="B205" s="965" t="s">
        <v>550</v>
      </c>
      <c r="C205" s="989"/>
      <c r="D205" s="989"/>
      <c r="E205" s="989"/>
      <c r="F205" s="989"/>
      <c r="G205" s="966"/>
      <c r="H205" s="516"/>
      <c r="I205" s="516"/>
      <c r="J205" s="67"/>
    </row>
    <row r="206" spans="1:14" s="362" customFormat="1" ht="19.5" customHeight="1">
      <c r="A206" s="1029" t="s">
        <v>555</v>
      </c>
      <c r="B206" s="992" t="s">
        <v>556</v>
      </c>
      <c r="C206" s="994"/>
      <c r="D206" s="1033" t="s">
        <v>551</v>
      </c>
      <c r="E206" s="1033"/>
      <c r="F206" s="1033" t="s">
        <v>552</v>
      </c>
      <c r="G206" s="1033"/>
      <c r="J206" s="67"/>
    </row>
    <row r="207" spans="1:14" s="362" customFormat="1" ht="47.25" customHeight="1">
      <c r="A207" s="1030"/>
      <c r="B207" s="1031"/>
      <c r="C207" s="1032"/>
      <c r="D207" s="1033" t="s">
        <v>638</v>
      </c>
      <c r="E207" s="1033"/>
      <c r="F207" s="1033"/>
      <c r="G207" s="1033"/>
      <c r="J207" s="67"/>
    </row>
    <row r="208" spans="1:14" s="362" customFormat="1" ht="17.25" hidden="1" customHeight="1">
      <c r="A208" s="519" t="s">
        <v>555</v>
      </c>
      <c r="B208" s="1013" t="s">
        <v>556</v>
      </c>
      <c r="C208" s="1013"/>
      <c r="D208" s="1034"/>
      <c r="E208" s="1034"/>
      <c r="F208" s="1034"/>
      <c r="G208" s="1034"/>
      <c r="J208" s="67"/>
    </row>
    <row r="209" spans="1:10" s="362" customFormat="1" ht="17.25" hidden="1" customHeight="1">
      <c r="A209" s="519"/>
      <c r="B209" s="1013"/>
      <c r="C209" s="1013"/>
      <c r="D209" s="1013"/>
      <c r="E209" s="1013"/>
      <c r="F209" s="520"/>
      <c r="G209" s="520"/>
      <c r="J209" s="67"/>
    </row>
    <row r="210" spans="1:10" s="362" customFormat="1" ht="15.75" customHeight="1">
      <c r="A210" s="521">
        <v>1</v>
      </c>
      <c r="B210" s="102" t="s">
        <v>852</v>
      </c>
      <c r="C210" s="102"/>
      <c r="D210" s="955"/>
      <c r="E210" s="955"/>
      <c r="F210" s="955"/>
      <c r="G210" s="955"/>
      <c r="J210" s="67"/>
    </row>
    <row r="211" spans="1:10" s="362" customFormat="1" ht="15.75" customHeight="1">
      <c r="A211" s="402">
        <v>2</v>
      </c>
      <c r="B211" s="615" t="s">
        <v>823</v>
      </c>
      <c r="C211" s="615"/>
      <c r="D211" s="955"/>
      <c r="E211" s="955"/>
      <c r="F211" s="955"/>
      <c r="G211" s="955"/>
    </row>
    <row r="212" spans="1:10" s="362" customFormat="1" ht="15.75" customHeight="1">
      <c r="A212" s="402">
        <v>3</v>
      </c>
      <c r="B212" s="102" t="s">
        <v>691</v>
      </c>
      <c r="C212" s="102"/>
      <c r="D212" s="955"/>
      <c r="E212" s="955"/>
      <c r="F212" s="955"/>
      <c r="G212" s="955"/>
      <c r="J212" s="67"/>
    </row>
    <row r="213" spans="1:10" s="362" customFormat="1" ht="16.5" customHeight="1">
      <c r="A213" s="402">
        <v>4</v>
      </c>
      <c r="B213" s="1036" t="s">
        <v>690</v>
      </c>
      <c r="C213" s="1037"/>
      <c r="D213" s="955"/>
      <c r="E213" s="955"/>
      <c r="F213" s="955"/>
      <c r="G213" s="955"/>
      <c r="J213" s="67"/>
    </row>
    <row r="214" spans="1:10" s="362" customFormat="1">
      <c r="A214" s="402">
        <v>5</v>
      </c>
      <c r="B214" s="1036" t="s">
        <v>639</v>
      </c>
      <c r="C214" s="1037"/>
      <c r="D214" s="955"/>
      <c r="E214" s="955"/>
      <c r="F214" s="955"/>
      <c r="G214" s="955"/>
      <c r="J214" s="67"/>
    </row>
    <row r="215" spans="1:10" s="362" customFormat="1" ht="17.25" hidden="1" customHeight="1">
      <c r="A215" s="402"/>
      <c r="B215" s="1035"/>
      <c r="C215" s="1035"/>
      <c r="D215" s="955"/>
      <c r="E215" s="955"/>
      <c r="F215" s="955"/>
      <c r="G215" s="955"/>
      <c r="J215" s="67"/>
    </row>
    <row r="216" spans="1:10" s="362" customFormat="1" ht="32.25" customHeight="1">
      <c r="A216" s="519"/>
      <c r="B216" s="1026" t="s">
        <v>563</v>
      </c>
      <c r="C216" s="1026"/>
      <c r="D216" s="955"/>
      <c r="E216" s="955"/>
      <c r="F216" s="955"/>
      <c r="G216" s="955"/>
      <c r="J216" s="67"/>
    </row>
    <row r="217" spans="1:10" s="362" customFormat="1" ht="32.25" hidden="1" customHeight="1">
      <c r="A217" s="477"/>
      <c r="B217" s="987" t="s">
        <v>564</v>
      </c>
      <c r="C217" s="987"/>
      <c r="D217" s="987"/>
      <c r="E217" s="987"/>
      <c r="F217" s="987"/>
      <c r="G217" s="987"/>
      <c r="H217" s="987"/>
      <c r="I217" s="988"/>
      <c r="J217" s="67"/>
    </row>
    <row r="218" spans="1:10" s="362" customFormat="1" ht="29.25" customHeight="1">
      <c r="A218" s="517"/>
      <c r="B218" s="1027" t="str">
        <f>IF(N216=1, "Name of the Bidder", IF(N216=2, "Name of the Bidder", IF(N216=3, "Name of Lead Partner of Joint Venture", "")))</f>
        <v/>
      </c>
      <c r="C218" s="1027"/>
      <c r="D218" s="1027"/>
      <c r="E218" s="1027"/>
      <c r="F218" s="1028"/>
      <c r="G218" s="1028"/>
      <c r="H218" s="1028"/>
      <c r="I218" s="1028"/>
      <c r="J218" s="67"/>
    </row>
    <row r="219" spans="1:10" s="362" customFormat="1" ht="20.25" customHeight="1">
      <c r="A219" s="522" t="s">
        <v>35</v>
      </c>
      <c r="B219" s="514" t="s">
        <v>640</v>
      </c>
      <c r="C219" s="515"/>
      <c r="D219" s="515"/>
      <c r="E219" s="515"/>
      <c r="F219" s="515"/>
      <c r="G219" s="523"/>
      <c r="H219" s="516"/>
      <c r="I219" s="516"/>
      <c r="J219" s="67"/>
    </row>
    <row r="220" spans="1:10" s="362" customFormat="1" ht="19.5" customHeight="1">
      <c r="A220" s="1029" t="s">
        <v>555</v>
      </c>
      <c r="B220" s="992" t="s">
        <v>556</v>
      </c>
      <c r="C220" s="994"/>
      <c r="D220" s="1033" t="s">
        <v>566</v>
      </c>
      <c r="E220" s="1033"/>
      <c r="F220" s="1033" t="s">
        <v>552</v>
      </c>
      <c r="G220" s="1033"/>
      <c r="H220" s="430"/>
      <c r="I220" s="430"/>
      <c r="J220" s="67"/>
    </row>
    <row r="221" spans="1:10" s="362" customFormat="1" ht="47.25" customHeight="1">
      <c r="A221" s="1030"/>
      <c r="B221" s="1031"/>
      <c r="C221" s="1032"/>
      <c r="D221" s="1033" t="s">
        <v>641</v>
      </c>
      <c r="E221" s="1033"/>
      <c r="F221" s="1033"/>
      <c r="G221" s="1033"/>
      <c r="H221" s="430"/>
      <c r="I221" s="430"/>
      <c r="J221" s="67"/>
    </row>
    <row r="222" spans="1:10" s="362" customFormat="1" ht="17.25" hidden="1" customHeight="1">
      <c r="A222" s="519"/>
      <c r="B222" s="1013"/>
      <c r="C222" s="1013"/>
      <c r="D222" s="1013"/>
      <c r="E222" s="1013"/>
      <c r="F222" s="520"/>
      <c r="G222" s="520"/>
      <c r="J222" s="67"/>
    </row>
    <row r="223" spans="1:10" s="362" customFormat="1" ht="15.75" customHeight="1">
      <c r="A223" s="527">
        <v>1</v>
      </c>
      <c r="B223" s="1013" t="s">
        <v>852</v>
      </c>
      <c r="C223" s="1013"/>
      <c r="D223" s="955"/>
      <c r="E223" s="955"/>
      <c r="F223" s="955"/>
      <c r="G223" s="955"/>
      <c r="J223" s="67"/>
    </row>
    <row r="224" spans="1:10" s="362" customFormat="1" ht="15.75" customHeight="1">
      <c r="A224" s="519">
        <v>2</v>
      </c>
      <c r="B224" s="1034" t="s">
        <v>823</v>
      </c>
      <c r="C224" s="1034"/>
      <c r="D224" s="955"/>
      <c r="E224" s="955"/>
      <c r="F224" s="955"/>
      <c r="G224" s="955"/>
    </row>
    <row r="225" spans="1:10" s="362" customFormat="1" ht="15.75" customHeight="1">
      <c r="A225" s="519">
        <v>3</v>
      </c>
      <c r="B225" s="1013" t="s">
        <v>691</v>
      </c>
      <c r="C225" s="1013"/>
      <c r="D225" s="955"/>
      <c r="E225" s="955"/>
      <c r="F225" s="955"/>
      <c r="G225" s="955"/>
      <c r="J225" s="67"/>
    </row>
    <row r="226" spans="1:10" s="362" customFormat="1" ht="16.5" hidden="1" customHeight="1">
      <c r="A226" s="524"/>
      <c r="B226" s="1014"/>
      <c r="C226" s="1015"/>
      <c r="D226" s="1016"/>
      <c r="E226" s="1017"/>
      <c r="F226" s="525"/>
      <c r="G226" s="526"/>
      <c r="H226" s="982"/>
      <c r="I226" s="983"/>
      <c r="J226" s="67"/>
    </row>
    <row r="227" spans="1:10" s="362" customFormat="1" hidden="1">
      <c r="A227" s="470">
        <v>5</v>
      </c>
      <c r="B227" s="980" t="s">
        <v>561</v>
      </c>
      <c r="C227" s="981"/>
      <c r="D227" s="982"/>
      <c r="E227" s="983"/>
      <c r="F227" s="475"/>
      <c r="G227" s="476"/>
      <c r="H227" s="982"/>
      <c r="I227" s="983"/>
      <c r="J227" s="67"/>
    </row>
    <row r="228" spans="1:10" s="362" customFormat="1" ht="17.25" hidden="1" customHeight="1">
      <c r="A228" s="470">
        <v>6</v>
      </c>
      <c r="B228" s="984" t="s">
        <v>562</v>
      </c>
      <c r="C228" s="985"/>
      <c r="D228" s="982"/>
      <c r="E228" s="983"/>
      <c r="F228" s="475"/>
      <c r="G228" s="476"/>
      <c r="H228" s="982"/>
      <c r="I228" s="983"/>
      <c r="J228" s="67"/>
    </row>
    <row r="229" spans="1:10" s="362" customFormat="1" ht="32.25" hidden="1" customHeight="1">
      <c r="A229" s="477"/>
      <c r="B229" s="958"/>
      <c r="C229" s="959"/>
      <c r="D229" s="960"/>
      <c r="E229" s="961"/>
      <c r="F229" s="478"/>
      <c r="G229" s="479"/>
      <c r="H229" s="960"/>
      <c r="I229" s="961"/>
      <c r="J229" s="67"/>
    </row>
    <row r="230" spans="1:10" s="362" customFormat="1" ht="16.5" customHeight="1">
      <c r="A230" s="480"/>
      <c r="B230" s="481"/>
      <c r="C230" s="481"/>
      <c r="D230" s="426"/>
      <c r="E230" s="426"/>
      <c r="F230" s="426"/>
      <c r="G230" s="426"/>
      <c r="H230" s="426"/>
      <c r="I230" s="426"/>
      <c r="J230" s="67"/>
    </row>
    <row r="231" spans="1:10" s="362" customFormat="1" ht="28.5" customHeight="1">
      <c r="A231" s="465" t="s">
        <v>567</v>
      </c>
      <c r="B231" s="962" t="s">
        <v>568</v>
      </c>
      <c r="C231" s="962"/>
      <c r="D231" s="1018" t="s">
        <v>569</v>
      </c>
      <c r="E231" s="1019"/>
      <c r="F231" s="1020" t="s">
        <v>552</v>
      </c>
      <c r="G231" s="1021"/>
      <c r="J231" s="67"/>
    </row>
    <row r="232" spans="1:10" s="362" customFormat="1" ht="28.5" customHeight="1">
      <c r="A232" s="465"/>
      <c r="B232" s="965"/>
      <c r="C232" s="966"/>
      <c r="D232" s="1024" t="s">
        <v>641</v>
      </c>
      <c r="E232" s="1025"/>
      <c r="F232" s="1022"/>
      <c r="G232" s="1023"/>
      <c r="J232" s="67"/>
    </row>
    <row r="233" spans="1:10" s="362" customFormat="1" ht="56.25" customHeight="1">
      <c r="A233" s="470"/>
      <c r="B233" s="954" t="s">
        <v>571</v>
      </c>
      <c r="C233" s="954"/>
      <c r="D233" s="955"/>
      <c r="E233" s="955"/>
      <c r="F233" s="955"/>
      <c r="G233" s="955"/>
    </row>
    <row r="234" spans="1:10" s="362" customFormat="1" ht="15.75" customHeight="1">
      <c r="A234" s="470"/>
      <c r="B234" s="969" t="s">
        <v>572</v>
      </c>
      <c r="C234" s="969"/>
      <c r="D234" s="970"/>
      <c r="E234" s="971"/>
      <c r="F234" s="970"/>
      <c r="G234" s="971"/>
      <c r="J234" s="67"/>
    </row>
    <row r="235" spans="1:10" s="362" customFormat="1" ht="49.5" customHeight="1">
      <c r="A235" s="470"/>
      <c r="B235" s="954" t="s">
        <v>573</v>
      </c>
      <c r="C235" s="954"/>
      <c r="D235" s="955"/>
      <c r="E235" s="955"/>
      <c r="F235" s="955"/>
      <c r="G235" s="955"/>
      <c r="J235" s="67"/>
    </row>
    <row r="236" spans="1:10" s="362" customFormat="1" ht="18" customHeight="1">
      <c r="B236" s="58"/>
      <c r="C236" s="58"/>
      <c r="D236" s="58"/>
      <c r="E236" s="58"/>
      <c r="H236" s="58"/>
    </row>
    <row r="237" spans="1:10" s="362" customFormat="1" ht="32.25" hidden="1" customHeight="1">
      <c r="A237" s="402"/>
      <c r="B237" s="999" t="str">
        <f>IF(AND(N203=3,N204=1),"Name of Other Partner of JV",IF(AND(N203=3,N204="2 or more"),"Name of Other Partner-1 of JV",""))</f>
        <v/>
      </c>
      <c r="C237" s="1000"/>
      <c r="D237" s="1000"/>
      <c r="E237" s="1000"/>
      <c r="F237" s="1001" t="e">
        <f>'[1]Name of Bidder'!D15</f>
        <v>#REF!</v>
      </c>
      <c r="G237" s="1002"/>
      <c r="H237" s="1002"/>
      <c r="I237" s="1003"/>
      <c r="J237" s="67"/>
    </row>
    <row r="238" spans="1:10" s="362" customFormat="1" ht="20.25" hidden="1" customHeight="1">
      <c r="A238" s="465" t="s">
        <v>34</v>
      </c>
      <c r="B238" s="1004" t="s">
        <v>550</v>
      </c>
      <c r="C238" s="1005"/>
      <c r="D238" s="1005"/>
      <c r="E238" s="1005"/>
      <c r="F238" s="1005"/>
      <c r="G238" s="1005"/>
      <c r="H238" s="1005"/>
      <c r="I238" s="1005"/>
      <c r="J238" s="67"/>
    </row>
    <row r="239" spans="1:10" s="362" customFormat="1" ht="19.5" hidden="1" customHeight="1">
      <c r="A239" s="465"/>
      <c r="B239" s="466"/>
      <c r="C239" s="467"/>
      <c r="D239" s="990" t="s">
        <v>551</v>
      </c>
      <c r="E239" s="991"/>
      <c r="F239" s="992" t="s">
        <v>570</v>
      </c>
      <c r="G239" s="994" t="s">
        <v>574</v>
      </c>
      <c r="H239" s="992" t="s">
        <v>552</v>
      </c>
      <c r="I239" s="994"/>
      <c r="J239" s="67"/>
    </row>
    <row r="240" spans="1:10" s="362" customFormat="1" ht="47.25" hidden="1" customHeight="1">
      <c r="A240" s="465"/>
      <c r="B240" s="466"/>
      <c r="C240" s="467"/>
      <c r="D240" s="468" t="s">
        <v>553</v>
      </c>
      <c r="E240" s="469" t="s">
        <v>554</v>
      </c>
      <c r="F240" s="993"/>
      <c r="G240" s="995"/>
      <c r="H240" s="993"/>
      <c r="I240" s="995"/>
      <c r="J240" s="67"/>
    </row>
    <row r="241" spans="1:10" s="362" customFormat="1" ht="17.25" hidden="1" customHeight="1">
      <c r="A241" s="470" t="s">
        <v>555</v>
      </c>
      <c r="B241" s="996" t="s">
        <v>556</v>
      </c>
      <c r="C241" s="996"/>
      <c r="D241" s="997"/>
      <c r="E241" s="998"/>
      <c r="F241" s="997"/>
      <c r="G241" s="998"/>
      <c r="H241" s="997"/>
      <c r="I241" s="998"/>
      <c r="J241" s="67"/>
    </row>
    <row r="242" spans="1:10" s="362" customFormat="1" ht="17.25" hidden="1" customHeight="1">
      <c r="A242" s="470"/>
      <c r="B242" s="972" t="s">
        <v>557</v>
      </c>
      <c r="C242" s="973"/>
      <c r="D242" s="974"/>
      <c r="E242" s="975"/>
      <c r="F242" s="471" t="s">
        <v>206</v>
      </c>
      <c r="G242" s="472"/>
      <c r="H242" s="472"/>
      <c r="I242" s="473"/>
      <c r="J242" s="67"/>
    </row>
    <row r="243" spans="1:10" s="362" customFormat="1" ht="15.75" hidden="1" customHeight="1">
      <c r="A243" s="474">
        <v>1</v>
      </c>
      <c r="B243" s="972" t="str">
        <f>IF(F242="Yes", "2013-2014", "")</f>
        <v>2013-2014</v>
      </c>
      <c r="C243" s="973"/>
      <c r="D243" s="974"/>
      <c r="E243" s="975"/>
      <c r="F243" s="972"/>
      <c r="G243" s="973"/>
      <c r="H243" s="974"/>
      <c r="I243" s="975"/>
      <c r="J243" s="67"/>
    </row>
    <row r="244" spans="1:10" s="362" customFormat="1" ht="15.75" hidden="1" customHeight="1">
      <c r="A244" s="470">
        <v>2</v>
      </c>
      <c r="B244" s="972" t="s">
        <v>558</v>
      </c>
      <c r="C244" s="973"/>
      <c r="D244" s="974"/>
      <c r="E244" s="975"/>
      <c r="F244" s="972"/>
      <c r="G244" s="973"/>
      <c r="H244" s="974"/>
      <c r="I244" s="975"/>
    </row>
    <row r="245" spans="1:10" s="362" customFormat="1" ht="15.75" hidden="1" customHeight="1">
      <c r="A245" s="470">
        <v>3</v>
      </c>
      <c r="B245" s="972" t="s">
        <v>559</v>
      </c>
      <c r="C245" s="973"/>
      <c r="D245" s="974"/>
      <c r="E245" s="975"/>
      <c r="F245" s="972"/>
      <c r="G245" s="973"/>
      <c r="H245" s="974"/>
      <c r="I245" s="975"/>
      <c r="J245" s="67"/>
    </row>
    <row r="246" spans="1:10" s="362" customFormat="1" ht="16.5" hidden="1" customHeight="1">
      <c r="A246" s="470">
        <v>4</v>
      </c>
      <c r="B246" s="972" t="s">
        <v>560</v>
      </c>
      <c r="C246" s="973"/>
      <c r="D246" s="974"/>
      <c r="E246" s="975"/>
      <c r="F246" s="972"/>
      <c r="G246" s="973"/>
      <c r="H246" s="974"/>
      <c r="I246" s="975"/>
      <c r="J246" s="67"/>
    </row>
    <row r="247" spans="1:10" s="362" customFormat="1" hidden="1">
      <c r="A247" s="470">
        <v>5</v>
      </c>
      <c r="B247" s="972" t="s">
        <v>561</v>
      </c>
      <c r="C247" s="973"/>
      <c r="D247" s="974"/>
      <c r="E247" s="975"/>
      <c r="F247" s="972"/>
      <c r="G247" s="973"/>
      <c r="H247" s="974"/>
      <c r="I247" s="975"/>
      <c r="J247" s="67"/>
    </row>
    <row r="248" spans="1:10" s="362" customFormat="1" ht="17.25" hidden="1" customHeight="1">
      <c r="A248" s="470">
        <v>6</v>
      </c>
      <c r="B248" s="972" t="s">
        <v>562</v>
      </c>
      <c r="C248" s="973"/>
      <c r="D248" s="974"/>
      <c r="E248" s="975"/>
      <c r="F248" s="972"/>
      <c r="G248" s="973"/>
      <c r="H248" s="974"/>
      <c r="I248" s="975"/>
      <c r="J248" s="67"/>
    </row>
    <row r="249" spans="1:10" s="362" customFormat="1" ht="32.25" hidden="1" customHeight="1">
      <c r="A249" s="477"/>
      <c r="B249" s="972" t="s">
        <v>563</v>
      </c>
      <c r="C249" s="973"/>
      <c r="D249" s="974"/>
      <c r="E249" s="975"/>
      <c r="F249" s="972"/>
      <c r="G249" s="973"/>
      <c r="H249" s="974"/>
      <c r="I249" s="975"/>
      <c r="J249" s="67"/>
    </row>
    <row r="250" spans="1:10" s="362" customFormat="1" ht="32.25" hidden="1" customHeight="1">
      <c r="A250" s="477"/>
      <c r="B250" s="972" t="s">
        <v>564</v>
      </c>
      <c r="C250" s="973"/>
      <c r="D250" s="974"/>
      <c r="E250" s="975"/>
      <c r="F250" s="972"/>
      <c r="G250" s="973"/>
      <c r="H250" s="974"/>
      <c r="I250" s="975"/>
      <c r="J250" s="67"/>
    </row>
    <row r="251" spans="1:10" s="362" customFormat="1" ht="30.6" hidden="1" customHeight="1">
      <c r="A251" s="482" t="s">
        <v>35</v>
      </c>
      <c r="B251" s="972" t="s">
        <v>565</v>
      </c>
      <c r="C251" s="973"/>
      <c r="D251" s="974"/>
      <c r="E251" s="975"/>
      <c r="F251" s="972"/>
      <c r="G251" s="973"/>
      <c r="H251" s="974"/>
      <c r="I251" s="975"/>
      <c r="J251" s="67"/>
    </row>
    <row r="252" spans="1:10" s="362" customFormat="1" ht="35.450000000000003" hidden="1" customHeight="1">
      <c r="A252" s="465"/>
      <c r="B252" s="972"/>
      <c r="C252" s="973"/>
      <c r="D252" s="974" t="s">
        <v>566</v>
      </c>
      <c r="E252" s="975"/>
      <c r="F252" s="972" t="s">
        <v>570</v>
      </c>
      <c r="G252" s="973" t="s">
        <v>574</v>
      </c>
      <c r="H252" s="974" t="s">
        <v>552</v>
      </c>
      <c r="I252" s="975"/>
      <c r="J252" s="67"/>
    </row>
    <row r="253" spans="1:10" s="362" customFormat="1" ht="47.25" hidden="1" customHeight="1">
      <c r="A253" s="465"/>
      <c r="B253" s="972"/>
      <c r="C253" s="973"/>
      <c r="D253" s="974" t="s">
        <v>553</v>
      </c>
      <c r="E253" s="975" t="s">
        <v>554</v>
      </c>
      <c r="F253" s="972"/>
      <c r="G253" s="973"/>
      <c r="H253" s="974"/>
      <c r="I253" s="975"/>
      <c r="J253" s="67"/>
    </row>
    <row r="254" spans="1:10" s="362" customFormat="1" ht="17.25" hidden="1" customHeight="1">
      <c r="A254" s="470" t="s">
        <v>555</v>
      </c>
      <c r="B254" s="972" t="s">
        <v>556</v>
      </c>
      <c r="C254" s="973"/>
      <c r="D254" s="974"/>
      <c r="E254" s="975"/>
      <c r="F254" s="972"/>
      <c r="G254" s="973"/>
      <c r="H254" s="974"/>
      <c r="I254" s="975"/>
      <c r="J254" s="67"/>
    </row>
    <row r="255" spans="1:10" s="362" customFormat="1" ht="17.25" hidden="1" customHeight="1">
      <c r="A255" s="470"/>
      <c r="B255" s="972" t="s">
        <v>557</v>
      </c>
      <c r="C255" s="973"/>
      <c r="D255" s="974"/>
      <c r="E255" s="975"/>
      <c r="F255" s="972" t="s">
        <v>206</v>
      </c>
      <c r="G255" s="973"/>
      <c r="H255" s="974"/>
      <c r="I255" s="975"/>
      <c r="J255" s="67"/>
    </row>
    <row r="256" spans="1:10" s="362" customFormat="1" ht="15.75" hidden="1" customHeight="1">
      <c r="A256" s="474">
        <v>1</v>
      </c>
      <c r="B256" s="972" t="str">
        <f>IF(F255="Yes", "2013-2014", "")</f>
        <v>2013-2014</v>
      </c>
      <c r="C256" s="973"/>
      <c r="D256" s="974"/>
      <c r="E256" s="975"/>
      <c r="F256" s="972"/>
      <c r="G256" s="973"/>
      <c r="H256" s="974"/>
      <c r="I256" s="975"/>
      <c r="J256" s="67"/>
    </row>
    <row r="257" spans="1:10" s="362" customFormat="1" ht="15.75" hidden="1" customHeight="1">
      <c r="A257" s="470">
        <v>2</v>
      </c>
      <c r="B257" s="972" t="s">
        <v>558</v>
      </c>
      <c r="C257" s="973"/>
      <c r="D257" s="974"/>
      <c r="E257" s="975"/>
      <c r="F257" s="972"/>
      <c r="G257" s="973"/>
      <c r="H257" s="974"/>
      <c r="I257" s="975"/>
    </row>
    <row r="258" spans="1:10" s="362" customFormat="1" ht="15.75" hidden="1" customHeight="1">
      <c r="A258" s="470">
        <v>3</v>
      </c>
      <c r="B258" s="972" t="s">
        <v>559</v>
      </c>
      <c r="C258" s="973"/>
      <c r="D258" s="974"/>
      <c r="E258" s="975"/>
      <c r="F258" s="972"/>
      <c r="G258" s="973"/>
      <c r="H258" s="974"/>
      <c r="I258" s="975"/>
      <c r="J258" s="67"/>
    </row>
    <row r="259" spans="1:10" s="362" customFormat="1" ht="16.5" hidden="1" customHeight="1">
      <c r="A259" s="470">
        <v>4</v>
      </c>
      <c r="B259" s="972" t="s">
        <v>560</v>
      </c>
      <c r="C259" s="973"/>
      <c r="D259" s="974"/>
      <c r="E259" s="975"/>
      <c r="F259" s="972"/>
      <c r="G259" s="973"/>
      <c r="H259" s="974"/>
      <c r="I259" s="975"/>
      <c r="J259" s="67"/>
    </row>
    <row r="260" spans="1:10" s="362" customFormat="1" hidden="1">
      <c r="A260" s="470">
        <v>5</v>
      </c>
      <c r="B260" s="981" t="s">
        <v>561</v>
      </c>
      <c r="C260" s="1006"/>
      <c r="D260" s="1007"/>
      <c r="E260" s="929"/>
      <c r="F260" s="483"/>
      <c r="G260" s="484"/>
      <c r="H260" s="1007"/>
      <c r="I260" s="929"/>
      <c r="J260" s="67"/>
    </row>
    <row r="261" spans="1:10" s="362" customFormat="1" ht="17.25" hidden="1" customHeight="1">
      <c r="A261" s="470">
        <v>6</v>
      </c>
      <c r="B261" s="984" t="s">
        <v>562</v>
      </c>
      <c r="C261" s="1008"/>
      <c r="D261" s="1007"/>
      <c r="E261" s="929"/>
      <c r="F261" s="483"/>
      <c r="G261" s="484"/>
      <c r="H261" s="1007"/>
      <c r="I261" s="929"/>
      <c r="J261" s="67"/>
    </row>
    <row r="262" spans="1:10" s="362" customFormat="1" ht="32.25" hidden="1" customHeight="1">
      <c r="A262" s="477"/>
      <c r="B262" s="958"/>
      <c r="C262" s="1009"/>
      <c r="D262" s="1010"/>
      <c r="E262" s="1011"/>
      <c r="F262" s="485"/>
      <c r="G262" s="486"/>
      <c r="H262" s="1010"/>
      <c r="I262" s="1011"/>
      <c r="J262" s="67"/>
    </row>
    <row r="263" spans="1:10" s="362" customFormat="1" ht="32.25" hidden="1" customHeight="1">
      <c r="A263" s="477"/>
      <c r="B263" s="986" t="s">
        <v>564</v>
      </c>
      <c r="C263" s="986"/>
      <c r="D263" s="986"/>
      <c r="E263" s="986"/>
      <c r="F263" s="986"/>
      <c r="G263" s="986"/>
      <c r="H263" s="986"/>
      <c r="I263" s="1012"/>
      <c r="J263" s="67"/>
    </row>
    <row r="264" spans="1:10" s="362" customFormat="1" ht="16.5" hidden="1" customHeight="1">
      <c r="A264" s="480"/>
      <c r="B264" s="481"/>
      <c r="C264" s="481"/>
      <c r="D264" s="426"/>
      <c r="E264" s="426"/>
      <c r="F264" s="426"/>
      <c r="G264" s="426"/>
      <c r="H264" s="426"/>
      <c r="I264" s="426"/>
      <c r="J264" s="67"/>
    </row>
    <row r="265" spans="1:10" s="362" customFormat="1" ht="16.5" hidden="1" customHeight="1">
      <c r="A265" s="465" t="s">
        <v>567</v>
      </c>
      <c r="B265" s="962" t="s">
        <v>568</v>
      </c>
      <c r="C265" s="962"/>
      <c r="D265" s="963"/>
      <c r="E265" s="964"/>
      <c r="F265" s="963"/>
      <c r="G265" s="964"/>
      <c r="H265" s="963"/>
      <c r="I265" s="964"/>
      <c r="J265" s="67"/>
    </row>
    <row r="266" spans="1:10" s="362" customFormat="1" ht="28.5" hidden="1" customHeight="1">
      <c r="A266" s="465"/>
      <c r="B266" s="965"/>
      <c r="C266" s="966"/>
      <c r="D266" s="967" t="s">
        <v>553</v>
      </c>
      <c r="E266" s="968"/>
      <c r="F266" s="967" t="s">
        <v>569</v>
      </c>
      <c r="G266" s="968"/>
      <c r="H266" s="967" t="s">
        <v>570</v>
      </c>
      <c r="I266" s="968"/>
      <c r="J266" s="67"/>
    </row>
    <row r="267" spans="1:10" s="362" customFormat="1" ht="56.25" hidden="1" customHeight="1">
      <c r="A267" s="470"/>
      <c r="B267" s="954" t="s">
        <v>571</v>
      </c>
      <c r="C267" s="954"/>
      <c r="D267" s="955"/>
      <c r="E267" s="955"/>
      <c r="F267" s="955"/>
      <c r="G267" s="955"/>
      <c r="H267" s="955"/>
      <c r="I267" s="955"/>
    </row>
    <row r="268" spans="1:10" s="362" customFormat="1" ht="15.75" hidden="1" customHeight="1">
      <c r="A268" s="470"/>
      <c r="B268" s="969" t="s">
        <v>572</v>
      </c>
      <c r="C268" s="969"/>
      <c r="D268" s="970"/>
      <c r="E268" s="971"/>
      <c r="F268" s="970"/>
      <c r="G268" s="971"/>
      <c r="H268" s="970"/>
      <c r="I268" s="971"/>
      <c r="J268" s="67"/>
    </row>
    <row r="269" spans="1:10" s="362" customFormat="1" ht="49.5" hidden="1" customHeight="1">
      <c r="A269" s="470"/>
      <c r="B269" s="954" t="s">
        <v>573</v>
      </c>
      <c r="C269" s="954"/>
      <c r="D269" s="955"/>
      <c r="E269" s="955"/>
      <c r="F269" s="955"/>
      <c r="G269" s="955"/>
      <c r="H269" s="955"/>
      <c r="I269" s="955"/>
      <c r="J269" s="67"/>
    </row>
    <row r="270" spans="1:10" s="362" customFormat="1" ht="20.25" hidden="1" customHeight="1">
      <c r="A270" s="480"/>
      <c r="B270" s="348"/>
      <c r="C270" s="348"/>
      <c r="D270" s="487"/>
      <c r="E270" s="487"/>
      <c r="F270" s="487"/>
      <c r="G270" s="487"/>
      <c r="H270" s="487"/>
      <c r="I270" s="487"/>
      <c r="J270" s="67"/>
    </row>
    <row r="271" spans="1:10" s="362" customFormat="1" ht="32.25" hidden="1" customHeight="1">
      <c r="A271" s="402"/>
      <c r="B271" s="999" t="str">
        <f>IF(AND(N203=3,N204="2 or more"),"Name of Other Partner-2 of JV", "")</f>
        <v/>
      </c>
      <c r="C271" s="1000"/>
      <c r="D271" s="1000"/>
      <c r="E271" s="1000"/>
      <c r="F271" s="1001" t="e">
        <f>'[1]Name of Bidder'!D20</f>
        <v>#REF!</v>
      </c>
      <c r="G271" s="1002"/>
      <c r="H271" s="1002"/>
      <c r="I271" s="1003"/>
      <c r="J271" s="67"/>
    </row>
    <row r="272" spans="1:10" s="362" customFormat="1" ht="20.25" hidden="1" customHeight="1">
      <c r="A272" s="465" t="s">
        <v>34</v>
      </c>
      <c r="B272" s="1004" t="s">
        <v>550</v>
      </c>
      <c r="C272" s="1005"/>
      <c r="D272" s="1005"/>
      <c r="E272" s="1005"/>
      <c r="F272" s="1005"/>
      <c r="G272" s="1005"/>
      <c r="H272" s="1005"/>
      <c r="I272" s="1005"/>
      <c r="J272" s="67"/>
    </row>
    <row r="273" spans="1:10" s="362" customFormat="1" ht="19.5" hidden="1" customHeight="1">
      <c r="A273" s="465"/>
      <c r="B273" s="466"/>
      <c r="C273" s="467"/>
      <c r="D273" s="990" t="s">
        <v>551</v>
      </c>
      <c r="E273" s="991"/>
      <c r="F273" s="992" t="s">
        <v>570</v>
      </c>
      <c r="G273" s="994" t="s">
        <v>574</v>
      </c>
      <c r="H273" s="992" t="s">
        <v>552</v>
      </c>
      <c r="I273" s="994"/>
      <c r="J273" s="67"/>
    </row>
    <row r="274" spans="1:10" s="362" customFormat="1" ht="47.25" hidden="1" customHeight="1">
      <c r="A274" s="465"/>
      <c r="B274" s="466"/>
      <c r="C274" s="467"/>
      <c r="D274" s="468" t="s">
        <v>553</v>
      </c>
      <c r="E274" s="469" t="s">
        <v>554</v>
      </c>
      <c r="F274" s="993"/>
      <c r="G274" s="995"/>
      <c r="H274" s="993"/>
      <c r="I274" s="995"/>
      <c r="J274" s="67"/>
    </row>
    <row r="275" spans="1:10" s="362" customFormat="1" ht="17.25" hidden="1" customHeight="1">
      <c r="A275" s="470" t="s">
        <v>555</v>
      </c>
      <c r="B275" s="996" t="s">
        <v>556</v>
      </c>
      <c r="C275" s="996"/>
      <c r="D275" s="997"/>
      <c r="E275" s="998"/>
      <c r="F275" s="997"/>
      <c r="G275" s="998"/>
      <c r="H275" s="997"/>
      <c r="I275" s="998"/>
      <c r="J275" s="67"/>
    </row>
    <row r="276" spans="1:10" s="362" customFormat="1" ht="17.25" hidden="1" customHeight="1">
      <c r="A276" s="470"/>
      <c r="B276" s="972" t="s">
        <v>557</v>
      </c>
      <c r="C276" s="973"/>
      <c r="D276" s="974"/>
      <c r="E276" s="975"/>
      <c r="F276" s="471" t="s">
        <v>206</v>
      </c>
      <c r="G276" s="472"/>
      <c r="H276" s="472"/>
      <c r="I276" s="473"/>
      <c r="J276" s="67"/>
    </row>
    <row r="277" spans="1:10" s="362" customFormat="1" ht="15.75" hidden="1" customHeight="1">
      <c r="A277" s="474">
        <v>1</v>
      </c>
      <c r="B277" s="976" t="str">
        <f>IF(F276="Yes", "2013-2014", "")</f>
        <v>2013-2014</v>
      </c>
      <c r="C277" s="977"/>
      <c r="D277" s="978"/>
      <c r="E277" s="979"/>
      <c r="F277" s="488"/>
      <c r="G277" s="489"/>
      <c r="H277" s="978"/>
      <c r="I277" s="979"/>
      <c r="J277" s="67"/>
    </row>
    <row r="278" spans="1:10" s="362" customFormat="1" ht="15.75" hidden="1" customHeight="1">
      <c r="A278" s="470">
        <v>2</v>
      </c>
      <c r="B278" s="980" t="s">
        <v>558</v>
      </c>
      <c r="C278" s="981"/>
      <c r="D278" s="982"/>
      <c r="E278" s="983"/>
      <c r="F278" s="483"/>
      <c r="G278" s="484"/>
      <c r="H278" s="982"/>
      <c r="I278" s="983"/>
    </row>
    <row r="279" spans="1:10" s="362" customFormat="1" ht="15.75" hidden="1" customHeight="1">
      <c r="A279" s="470">
        <v>3</v>
      </c>
      <c r="B279" s="980" t="s">
        <v>559</v>
      </c>
      <c r="C279" s="981"/>
      <c r="D279" s="982"/>
      <c r="E279" s="983"/>
      <c r="F279" s="483"/>
      <c r="G279" s="484"/>
      <c r="H279" s="982"/>
      <c r="I279" s="983"/>
      <c r="J279" s="67"/>
    </row>
    <row r="280" spans="1:10" s="362" customFormat="1" ht="16.5" hidden="1" customHeight="1">
      <c r="A280" s="470">
        <v>4</v>
      </c>
      <c r="B280" s="980" t="s">
        <v>560</v>
      </c>
      <c r="C280" s="981"/>
      <c r="D280" s="982"/>
      <c r="E280" s="983"/>
      <c r="F280" s="483"/>
      <c r="G280" s="484"/>
      <c r="H280" s="982"/>
      <c r="I280" s="983"/>
      <c r="J280" s="67"/>
    </row>
    <row r="281" spans="1:10" s="362" customFormat="1" hidden="1">
      <c r="A281" s="470">
        <v>5</v>
      </c>
      <c r="B281" s="980" t="s">
        <v>561</v>
      </c>
      <c r="C281" s="981"/>
      <c r="D281" s="982"/>
      <c r="E281" s="983"/>
      <c r="F281" s="483"/>
      <c r="G281" s="484"/>
      <c r="H281" s="982"/>
      <c r="I281" s="983"/>
      <c r="J281" s="67"/>
    </row>
    <row r="282" spans="1:10" s="362" customFormat="1" ht="17.25" hidden="1" customHeight="1">
      <c r="A282" s="470">
        <v>6</v>
      </c>
      <c r="B282" s="984" t="s">
        <v>562</v>
      </c>
      <c r="C282" s="985"/>
      <c r="D282" s="982"/>
      <c r="E282" s="983"/>
      <c r="F282" s="483"/>
      <c r="G282" s="484"/>
      <c r="H282" s="982"/>
      <c r="I282" s="983"/>
      <c r="J282" s="67"/>
    </row>
    <row r="283" spans="1:10" s="362" customFormat="1" ht="32.25" hidden="1" customHeight="1">
      <c r="A283" s="477"/>
      <c r="B283" s="958" t="s">
        <v>563</v>
      </c>
      <c r="C283" s="959"/>
      <c r="D283" s="960"/>
      <c r="E283" s="961"/>
      <c r="F283" s="485"/>
      <c r="G283" s="486"/>
      <c r="H283" s="960"/>
      <c r="I283" s="961"/>
      <c r="J283" s="67"/>
    </row>
    <row r="284" spans="1:10" s="362" customFormat="1" ht="32.25" hidden="1" customHeight="1">
      <c r="A284" s="477"/>
      <c r="B284" s="986" t="s">
        <v>564</v>
      </c>
      <c r="C284" s="986"/>
      <c r="D284" s="987"/>
      <c r="E284" s="987"/>
      <c r="F284" s="987"/>
      <c r="G284" s="987"/>
      <c r="H284" s="987"/>
      <c r="I284" s="988"/>
      <c r="J284" s="67"/>
    </row>
    <row r="285" spans="1:10" s="362" customFormat="1" ht="20.25" hidden="1" customHeight="1">
      <c r="A285" s="482" t="s">
        <v>35</v>
      </c>
      <c r="B285" s="965" t="s">
        <v>565</v>
      </c>
      <c r="C285" s="989"/>
      <c r="D285" s="989"/>
      <c r="E285" s="989"/>
      <c r="F285" s="989"/>
      <c r="G285" s="989"/>
      <c r="H285" s="989"/>
      <c r="I285" s="989"/>
      <c r="J285" s="67"/>
    </row>
    <row r="286" spans="1:10" s="362" customFormat="1" ht="19.5" hidden="1" customHeight="1">
      <c r="A286" s="465"/>
      <c r="B286" s="466"/>
      <c r="C286" s="467"/>
      <c r="D286" s="990" t="s">
        <v>566</v>
      </c>
      <c r="E286" s="991"/>
      <c r="F286" s="992" t="s">
        <v>570</v>
      </c>
      <c r="G286" s="994" t="s">
        <v>574</v>
      </c>
      <c r="H286" s="992" t="s">
        <v>552</v>
      </c>
      <c r="I286" s="994"/>
      <c r="J286" s="67"/>
    </row>
    <row r="287" spans="1:10" s="362" customFormat="1" ht="47.25" hidden="1" customHeight="1">
      <c r="A287" s="465"/>
      <c r="B287" s="466"/>
      <c r="C287" s="467"/>
      <c r="D287" s="468" t="s">
        <v>553</v>
      </c>
      <c r="E287" s="469" t="s">
        <v>554</v>
      </c>
      <c r="F287" s="993"/>
      <c r="G287" s="995"/>
      <c r="H287" s="993"/>
      <c r="I287" s="995"/>
      <c r="J287" s="67"/>
    </row>
    <row r="288" spans="1:10" s="362" customFormat="1" ht="17.25" hidden="1" customHeight="1">
      <c r="A288" s="470" t="s">
        <v>555</v>
      </c>
      <c r="B288" s="996" t="s">
        <v>556</v>
      </c>
      <c r="C288" s="996"/>
      <c r="D288" s="997"/>
      <c r="E288" s="998"/>
      <c r="F288" s="997"/>
      <c r="G288" s="998"/>
      <c r="H288" s="997"/>
      <c r="I288" s="998"/>
      <c r="J288" s="67"/>
    </row>
    <row r="289" spans="1:10" s="362" customFormat="1" ht="17.25" hidden="1" customHeight="1">
      <c r="A289" s="470"/>
      <c r="B289" s="972" t="s">
        <v>557</v>
      </c>
      <c r="C289" s="973"/>
      <c r="D289" s="974"/>
      <c r="E289" s="975"/>
      <c r="F289" s="471" t="s">
        <v>206</v>
      </c>
      <c r="G289" s="472"/>
      <c r="H289" s="472"/>
      <c r="I289" s="473"/>
      <c r="J289" s="67"/>
    </row>
    <row r="290" spans="1:10" s="362" customFormat="1" ht="15.75" hidden="1" customHeight="1">
      <c r="A290" s="474">
        <v>1</v>
      </c>
      <c r="B290" s="976" t="str">
        <f>IF(F289="Yes", "2013-2014", "")</f>
        <v>2013-2014</v>
      </c>
      <c r="C290" s="977"/>
      <c r="D290" s="978"/>
      <c r="E290" s="979"/>
      <c r="F290" s="488"/>
      <c r="G290" s="489"/>
      <c r="H290" s="978"/>
      <c r="I290" s="979"/>
      <c r="J290" s="67"/>
    </row>
    <row r="291" spans="1:10" s="362" customFormat="1" ht="15.75" hidden="1" customHeight="1">
      <c r="A291" s="470">
        <v>2</v>
      </c>
      <c r="B291" s="980" t="s">
        <v>558</v>
      </c>
      <c r="C291" s="981"/>
      <c r="D291" s="982"/>
      <c r="E291" s="983"/>
      <c r="F291" s="483"/>
      <c r="G291" s="484"/>
      <c r="H291" s="982"/>
      <c r="I291" s="983"/>
    </row>
    <row r="292" spans="1:10" s="362" customFormat="1" ht="15.75" hidden="1" customHeight="1">
      <c r="A292" s="470">
        <v>3</v>
      </c>
      <c r="B292" s="980" t="s">
        <v>559</v>
      </c>
      <c r="C292" s="981"/>
      <c r="D292" s="982"/>
      <c r="E292" s="983"/>
      <c r="F292" s="483"/>
      <c r="G292" s="484"/>
      <c r="H292" s="982"/>
      <c r="I292" s="983"/>
      <c r="J292" s="67"/>
    </row>
    <row r="293" spans="1:10" s="362" customFormat="1" ht="16.5" hidden="1" customHeight="1">
      <c r="A293" s="470">
        <v>4</v>
      </c>
      <c r="B293" s="980" t="s">
        <v>560</v>
      </c>
      <c r="C293" s="981"/>
      <c r="D293" s="982"/>
      <c r="E293" s="983"/>
      <c r="F293" s="483"/>
      <c r="G293" s="484"/>
      <c r="H293" s="982"/>
      <c r="I293" s="983"/>
      <c r="J293" s="67"/>
    </row>
    <row r="294" spans="1:10" s="362" customFormat="1" hidden="1">
      <c r="A294" s="470">
        <v>5</v>
      </c>
      <c r="B294" s="980" t="s">
        <v>561</v>
      </c>
      <c r="C294" s="981"/>
      <c r="D294" s="982"/>
      <c r="E294" s="983"/>
      <c r="F294" s="483"/>
      <c r="G294" s="484"/>
      <c r="H294" s="982"/>
      <c r="I294" s="983"/>
      <c r="J294" s="67"/>
    </row>
    <row r="295" spans="1:10" s="362" customFormat="1" ht="17.25" hidden="1" customHeight="1">
      <c r="A295" s="470">
        <v>6</v>
      </c>
      <c r="B295" s="984" t="s">
        <v>562</v>
      </c>
      <c r="C295" s="985"/>
      <c r="D295" s="982"/>
      <c r="E295" s="983"/>
      <c r="F295" s="483"/>
      <c r="G295" s="484"/>
      <c r="H295" s="982"/>
      <c r="I295" s="983"/>
      <c r="J295" s="67"/>
    </row>
    <row r="296" spans="1:10" s="362" customFormat="1" ht="32.25" hidden="1" customHeight="1">
      <c r="A296" s="477"/>
      <c r="B296" s="958" t="s">
        <v>563</v>
      </c>
      <c r="C296" s="959"/>
      <c r="D296" s="960"/>
      <c r="E296" s="961"/>
      <c r="F296" s="485"/>
      <c r="G296" s="486"/>
      <c r="H296" s="960"/>
      <c r="I296" s="961"/>
      <c r="J296" s="67"/>
    </row>
    <row r="297" spans="1:10" s="362" customFormat="1" ht="16.5" hidden="1" customHeight="1">
      <c r="A297" s="480"/>
      <c r="B297" s="481"/>
      <c r="C297" s="481"/>
      <c r="D297" s="426"/>
      <c r="E297" s="426"/>
      <c r="F297" s="426"/>
      <c r="G297" s="426"/>
      <c r="H297" s="426"/>
      <c r="I297" s="426"/>
      <c r="J297" s="67"/>
    </row>
    <row r="298" spans="1:10" s="362" customFormat="1" ht="16.5" hidden="1" customHeight="1">
      <c r="A298" s="465" t="s">
        <v>567</v>
      </c>
      <c r="B298" s="962" t="s">
        <v>568</v>
      </c>
      <c r="C298" s="962"/>
      <c r="D298" s="963"/>
      <c r="E298" s="964"/>
      <c r="F298" s="963"/>
      <c r="G298" s="964"/>
      <c r="H298" s="963"/>
      <c r="I298" s="964"/>
      <c r="J298" s="67"/>
    </row>
    <row r="299" spans="1:10" s="362" customFormat="1" ht="28.5" hidden="1" customHeight="1">
      <c r="A299" s="465"/>
      <c r="B299" s="965"/>
      <c r="C299" s="966"/>
      <c r="D299" s="967" t="s">
        <v>553</v>
      </c>
      <c r="E299" s="968"/>
      <c r="F299" s="967" t="s">
        <v>569</v>
      </c>
      <c r="G299" s="968"/>
      <c r="H299" s="967" t="s">
        <v>570</v>
      </c>
      <c r="I299" s="968"/>
      <c r="J299" s="67"/>
    </row>
    <row r="300" spans="1:10" s="362" customFormat="1" ht="56.25" hidden="1" customHeight="1">
      <c r="A300" s="470"/>
      <c r="B300" s="954" t="s">
        <v>571</v>
      </c>
      <c r="C300" s="954"/>
      <c r="D300" s="955"/>
      <c r="E300" s="955"/>
      <c r="F300" s="955"/>
      <c r="G300" s="955"/>
      <c r="H300" s="955"/>
      <c r="I300" s="955"/>
    </row>
    <row r="301" spans="1:10" s="362" customFormat="1" ht="15.75" hidden="1" customHeight="1">
      <c r="A301" s="470"/>
      <c r="B301" s="969" t="s">
        <v>572</v>
      </c>
      <c r="C301" s="969"/>
      <c r="D301" s="970"/>
      <c r="E301" s="971"/>
      <c r="F301" s="970"/>
      <c r="G301" s="971"/>
      <c r="H301" s="970"/>
      <c r="I301" s="971"/>
      <c r="J301" s="67"/>
    </row>
    <row r="302" spans="1:10" s="362" customFormat="1" ht="49.5" hidden="1" customHeight="1">
      <c r="A302" s="470"/>
      <c r="B302" s="954" t="s">
        <v>573</v>
      </c>
      <c r="C302" s="954"/>
      <c r="D302" s="955"/>
      <c r="E302" s="955"/>
      <c r="F302" s="955"/>
      <c r="G302" s="955"/>
      <c r="H302" s="955"/>
      <c r="I302" s="955"/>
      <c r="J302" s="67"/>
    </row>
    <row r="303" spans="1:10" s="362" customFormat="1" ht="20.25" hidden="1" customHeight="1">
      <c r="A303" s="480"/>
      <c r="B303" s="348"/>
      <c r="C303" s="348"/>
      <c r="D303" s="487"/>
      <c r="E303" s="487"/>
      <c r="F303" s="487"/>
      <c r="G303" s="487"/>
      <c r="H303" s="487"/>
      <c r="I303" s="487"/>
      <c r="J303" s="67"/>
    </row>
    <row r="304" spans="1:10" s="362" customFormat="1" ht="21" hidden="1" customHeight="1">
      <c r="A304" s="490" t="s">
        <v>575</v>
      </c>
      <c r="B304" s="956" t="s">
        <v>576</v>
      </c>
      <c r="C304" s="956"/>
      <c r="D304" s="956"/>
      <c r="E304" s="956"/>
      <c r="F304" s="956"/>
      <c r="G304" s="956"/>
      <c r="H304" s="956"/>
      <c r="I304" s="956"/>
      <c r="J304" s="67"/>
    </row>
    <row r="305" spans="1:10" s="362" customFormat="1" hidden="1">
      <c r="A305" s="67"/>
      <c r="B305" s="58"/>
      <c r="C305" s="58"/>
      <c r="D305" s="58"/>
      <c r="E305" s="58"/>
      <c r="F305" s="58"/>
      <c r="G305" s="58"/>
      <c r="H305" s="58"/>
      <c r="I305" s="67"/>
      <c r="J305" s="67"/>
    </row>
    <row r="306" spans="1:10" s="362" customFormat="1" ht="33" hidden="1" customHeight="1">
      <c r="A306" s="491">
        <v>5.0999999999999996</v>
      </c>
      <c r="B306" s="957" t="s">
        <v>577</v>
      </c>
      <c r="C306" s="957"/>
      <c r="D306" s="957"/>
      <c r="E306" s="957"/>
      <c r="F306" s="957"/>
      <c r="G306" s="957"/>
      <c r="H306" s="957"/>
      <c r="I306" s="957"/>
      <c r="J306" s="67"/>
    </row>
    <row r="307" spans="1:10" s="362" customFormat="1" ht="9.75" hidden="1" customHeight="1">
      <c r="A307" s="67"/>
      <c r="B307" s="58"/>
      <c r="C307" s="58"/>
      <c r="D307" s="58"/>
      <c r="E307" s="58"/>
      <c r="F307" s="58"/>
      <c r="G307" s="58"/>
      <c r="H307" s="58"/>
      <c r="I307" s="67"/>
    </row>
    <row r="308" spans="1:10" s="362" customFormat="1" ht="33" hidden="1" customHeight="1">
      <c r="A308" s="332" t="s">
        <v>67</v>
      </c>
      <c r="B308" s="957" t="s">
        <v>578</v>
      </c>
      <c r="C308" s="957"/>
      <c r="D308" s="957"/>
      <c r="E308" s="957"/>
      <c r="F308" s="957"/>
      <c r="G308" s="957"/>
      <c r="H308" s="957"/>
      <c r="I308" s="957"/>
      <c r="J308" s="67"/>
    </row>
    <row r="309" spans="1:10" s="362" customFormat="1" ht="9" hidden="1" customHeight="1">
      <c r="A309" s="67"/>
      <c r="B309" s="67"/>
      <c r="C309" s="67"/>
      <c r="D309" s="67"/>
      <c r="E309" s="67"/>
      <c r="F309" s="67"/>
      <c r="G309" s="67"/>
      <c r="H309" s="67"/>
      <c r="I309" s="67"/>
      <c r="J309" s="67"/>
    </row>
    <row r="310" spans="1:10" s="362" customFormat="1" ht="57.6" hidden="1" customHeight="1">
      <c r="A310" s="332" t="s">
        <v>75</v>
      </c>
      <c r="B310" s="957" t="s">
        <v>579</v>
      </c>
      <c r="C310" s="957"/>
      <c r="D310" s="957"/>
      <c r="E310" s="957"/>
      <c r="F310" s="957"/>
      <c r="G310" s="957"/>
      <c r="H310" s="957"/>
      <c r="I310" s="957"/>
      <c r="J310" s="67"/>
    </row>
    <row r="311" spans="1:10" s="362" customFormat="1" hidden="1">
      <c r="B311" s="58"/>
      <c r="C311" s="58"/>
      <c r="D311" s="58"/>
      <c r="E311" s="58"/>
      <c r="F311" s="58"/>
      <c r="G311" s="58"/>
      <c r="H311" s="58"/>
    </row>
    <row r="312" spans="1:10" s="362" customFormat="1" ht="52.9" hidden="1" customHeight="1">
      <c r="A312" s="332" t="s">
        <v>486</v>
      </c>
      <c r="B312" s="957" t="s">
        <v>580</v>
      </c>
      <c r="C312" s="957"/>
      <c r="D312" s="957"/>
      <c r="E312" s="957"/>
      <c r="F312" s="957"/>
      <c r="G312" s="957"/>
      <c r="H312" s="957"/>
      <c r="I312" s="957"/>
      <c r="J312" s="67"/>
    </row>
    <row r="313" spans="1:10" s="362" customFormat="1" ht="67.150000000000006" hidden="1" customHeight="1">
      <c r="A313" s="332"/>
      <c r="B313" s="957" t="s">
        <v>581</v>
      </c>
      <c r="C313" s="957"/>
      <c r="D313" s="957"/>
      <c r="E313" s="957"/>
      <c r="F313" s="957"/>
      <c r="G313" s="957"/>
      <c r="H313" s="957"/>
      <c r="I313" s="957"/>
      <c r="J313" s="67"/>
    </row>
    <row r="314" spans="1:10" s="362" customFormat="1" ht="18" hidden="1" customHeight="1">
      <c r="A314" s="332"/>
      <c r="B314" s="957"/>
      <c r="C314" s="957"/>
      <c r="D314" s="957"/>
      <c r="E314" s="957"/>
      <c r="F314" s="957"/>
      <c r="G314" s="957"/>
      <c r="H314" s="957"/>
      <c r="I314" s="957"/>
      <c r="J314" s="67"/>
    </row>
    <row r="315" spans="1:10" s="362" customFormat="1" hidden="1">
      <c r="A315" s="400"/>
      <c r="B315" s="957"/>
      <c r="C315" s="957"/>
      <c r="D315" s="957"/>
      <c r="E315" s="957"/>
      <c r="F315" s="957"/>
      <c r="G315" s="957"/>
      <c r="H315" s="957"/>
      <c r="I315" s="957"/>
      <c r="J315" s="67"/>
    </row>
    <row r="316" spans="1:10" s="362" customFormat="1" ht="33" hidden="1" customHeight="1">
      <c r="A316" s="332"/>
      <c r="B316" s="881"/>
      <c r="C316" s="881"/>
      <c r="D316" s="881"/>
      <c r="E316" s="881"/>
      <c r="F316" s="881"/>
      <c r="G316" s="881"/>
      <c r="H316" s="881"/>
      <c r="I316" s="881"/>
      <c r="J316" s="67"/>
    </row>
    <row r="317" spans="1:10" s="362" customFormat="1" hidden="1">
      <c r="A317" s="67"/>
      <c r="B317" s="58"/>
      <c r="C317" s="58"/>
      <c r="D317" s="58"/>
      <c r="E317" s="58"/>
      <c r="F317" s="58"/>
      <c r="G317" s="58"/>
      <c r="H317" s="58"/>
      <c r="I317" s="67"/>
      <c r="J317" s="67"/>
    </row>
    <row r="318" spans="1:10" s="362" customFormat="1" ht="88.9" hidden="1" customHeight="1">
      <c r="A318" s="332"/>
      <c r="B318" s="957"/>
      <c r="C318" s="957"/>
      <c r="D318" s="957"/>
      <c r="E318" s="957"/>
      <c r="F318" s="957"/>
      <c r="G318" s="957"/>
      <c r="H318" s="957"/>
      <c r="I318" s="957"/>
    </row>
    <row r="319" spans="1:10" s="362" customFormat="1" hidden="1">
      <c r="A319" s="67"/>
      <c r="B319" s="67"/>
      <c r="C319" s="67"/>
      <c r="D319" s="67"/>
      <c r="E319" s="67"/>
      <c r="F319" s="67"/>
      <c r="G319" s="67"/>
      <c r="H319" s="67"/>
      <c r="I319" s="67"/>
      <c r="J319" s="67"/>
    </row>
    <row r="320" spans="1:10" s="362" customFormat="1" ht="49.15" hidden="1" customHeight="1">
      <c r="A320" s="332"/>
      <c r="B320" s="957"/>
      <c r="C320" s="957"/>
      <c r="D320" s="957"/>
      <c r="E320" s="957"/>
      <c r="F320" s="957"/>
      <c r="G320" s="957"/>
      <c r="H320" s="957"/>
      <c r="I320" s="957"/>
      <c r="J320" s="67"/>
    </row>
    <row r="321" spans="1:25" s="362" customFormat="1" ht="12" hidden="1" customHeight="1">
      <c r="A321" s="332"/>
      <c r="B321" s="385"/>
      <c r="C321" s="385"/>
      <c r="D321" s="385"/>
      <c r="E321" s="385"/>
      <c r="F321" s="385"/>
      <c r="G321" s="385"/>
      <c r="H321" s="385"/>
      <c r="I321" s="385"/>
      <c r="J321" s="67"/>
    </row>
    <row r="322" spans="1:25" s="362" customFormat="1" ht="17.25" hidden="1" customHeight="1">
      <c r="A322" s="332"/>
      <c r="B322" s="957"/>
      <c r="C322" s="957"/>
      <c r="D322" s="957"/>
      <c r="E322" s="957"/>
      <c r="F322" s="957"/>
      <c r="G322" s="957"/>
      <c r="H322" s="957"/>
      <c r="I322" s="957"/>
      <c r="J322" s="67"/>
    </row>
    <row r="323" spans="1:25" s="362" customFormat="1" ht="48.6" hidden="1" customHeight="1">
      <c r="A323" s="332"/>
      <c r="B323" s="957"/>
      <c r="C323" s="957"/>
      <c r="D323" s="957"/>
      <c r="E323" s="957"/>
      <c r="F323" s="957"/>
      <c r="G323" s="957"/>
      <c r="H323" s="957"/>
      <c r="I323" s="957"/>
      <c r="J323" s="67"/>
    </row>
    <row r="324" spans="1:25" s="362" customFormat="1" ht="24" hidden="1" customHeight="1">
      <c r="A324" s="459"/>
      <c r="B324" s="939" t="s">
        <v>582</v>
      </c>
      <c r="C324" s="939"/>
      <c r="D324" s="386"/>
      <c r="E324" s="386"/>
      <c r="F324" s="386"/>
      <c r="G324" s="386"/>
      <c r="H324" s="386"/>
      <c r="I324" s="386"/>
    </row>
    <row r="325" spans="1:25" s="362" customFormat="1" ht="18.600000000000001" hidden="1" customHeight="1">
      <c r="A325" s="460"/>
      <c r="B325" s="940" t="s">
        <v>583</v>
      </c>
      <c r="C325" s="940"/>
      <c r="D325" s="940"/>
      <c r="E325" s="940"/>
      <c r="F325" s="940"/>
      <c r="G325" s="940"/>
      <c r="H325" s="940"/>
      <c r="I325" s="940"/>
      <c r="J325" s="67"/>
    </row>
    <row r="326" spans="1:25" s="362" customFormat="1" ht="15.75" hidden="1" customHeight="1">
      <c r="A326" s="460"/>
      <c r="B326" s="33"/>
      <c r="C326" s="416"/>
      <c r="D326" s="416"/>
      <c r="E326" s="416"/>
      <c r="F326" s="416"/>
      <c r="G326" s="416"/>
      <c r="H326" s="416"/>
      <c r="I326" s="416"/>
      <c r="J326" s="67"/>
    </row>
    <row r="327" spans="1:25" s="362" customFormat="1" ht="38.25" hidden="1" customHeight="1">
      <c r="A327" s="417">
        <v>1</v>
      </c>
      <c r="B327" s="941" t="s">
        <v>584</v>
      </c>
      <c r="C327" s="942"/>
      <c r="D327" s="942"/>
      <c r="E327" s="942"/>
      <c r="F327" s="943"/>
      <c r="G327" s="944"/>
      <c r="H327" s="945"/>
      <c r="I327" s="946"/>
      <c r="J327" s="420"/>
      <c r="K327" s="420"/>
      <c r="L327" s="420"/>
      <c r="M327" s="420"/>
      <c r="N327" s="421" t="e">
        <f>'[1]Name of Bidder'!D231</f>
        <v>#REF!</v>
      </c>
      <c r="O327" s="420"/>
      <c r="P327" s="420"/>
      <c r="Q327" s="420"/>
      <c r="R327" s="420"/>
      <c r="S327" s="420"/>
      <c r="T327" s="420"/>
      <c r="U327" s="420"/>
      <c r="V327" s="420"/>
      <c r="W327" s="420"/>
      <c r="X327" s="420"/>
      <c r="Y327" s="420"/>
    </row>
    <row r="328" spans="1:25" s="362" customFormat="1" ht="22.5" hidden="1" customHeight="1">
      <c r="A328" s="417"/>
      <c r="B328" s="947" t="s">
        <v>520</v>
      </c>
      <c r="C328" s="948"/>
      <c r="D328" s="948"/>
      <c r="E328" s="948"/>
      <c r="F328" s="949"/>
      <c r="G328" s="950"/>
      <c r="H328" s="949"/>
      <c r="I328" s="950"/>
      <c r="J328" s="420"/>
      <c r="K328" s="420"/>
      <c r="L328" s="420"/>
      <c r="M328" s="420"/>
      <c r="N328" s="422" t="e">
        <f>'[1]Name of Bidder'!D236</f>
        <v>#REF!</v>
      </c>
      <c r="O328" s="420"/>
      <c r="P328" s="420"/>
      <c r="Q328" s="420"/>
      <c r="R328" s="420"/>
      <c r="S328" s="420"/>
      <c r="T328" s="420"/>
      <c r="U328" s="420"/>
      <c r="V328" s="420"/>
      <c r="W328" s="420"/>
      <c r="X328" s="420"/>
      <c r="Y328" s="420"/>
    </row>
    <row r="329" spans="1:25" s="362" customFormat="1" ht="22.15" hidden="1" customHeight="1">
      <c r="A329" s="417">
        <v>2</v>
      </c>
      <c r="B329" s="951" t="s">
        <v>585</v>
      </c>
      <c r="C329" s="952"/>
      <c r="D329" s="952"/>
      <c r="E329" s="953"/>
      <c r="F329" s="943"/>
      <c r="G329" s="944"/>
      <c r="H329" s="943"/>
      <c r="I329" s="944"/>
      <c r="J329" s="420"/>
      <c r="K329" s="420"/>
      <c r="L329" s="420"/>
      <c r="M329" s="420"/>
      <c r="N329" s="422"/>
      <c r="O329" s="420"/>
      <c r="P329" s="420"/>
      <c r="Q329" s="420"/>
      <c r="R329" s="420"/>
      <c r="S329" s="420"/>
      <c r="T329" s="420"/>
      <c r="U329" s="420"/>
      <c r="V329" s="420"/>
      <c r="W329" s="420"/>
      <c r="X329" s="420"/>
      <c r="Y329" s="420"/>
    </row>
    <row r="330" spans="1:25" s="362" customFormat="1" ht="63.6" hidden="1" customHeight="1">
      <c r="A330" s="417"/>
      <c r="B330" s="951"/>
      <c r="C330" s="952"/>
      <c r="D330" s="952"/>
      <c r="E330" s="953"/>
      <c r="F330" s="418"/>
      <c r="G330" s="419"/>
      <c r="H330" s="418"/>
      <c r="I330" s="419"/>
      <c r="J330" s="420"/>
      <c r="K330" s="420"/>
      <c r="L330" s="420"/>
      <c r="M330" s="420"/>
      <c r="N330" s="422"/>
      <c r="O330" s="420"/>
      <c r="P330" s="420"/>
      <c r="Q330" s="420"/>
      <c r="R330" s="420"/>
      <c r="S330" s="420"/>
      <c r="T330" s="420"/>
      <c r="U330" s="420"/>
      <c r="V330" s="420"/>
      <c r="W330" s="420"/>
      <c r="X330" s="420"/>
      <c r="Y330" s="420"/>
    </row>
    <row r="331" spans="1:25" s="362" customFormat="1" ht="61.15" hidden="1" customHeight="1">
      <c r="A331" s="417"/>
      <c r="B331" s="941"/>
      <c r="C331" s="942"/>
      <c r="D331" s="942"/>
      <c r="E331" s="942"/>
      <c r="F331" s="943"/>
      <c r="G331" s="944"/>
      <c r="H331" s="943"/>
      <c r="I331" s="944"/>
      <c r="J331" s="420"/>
      <c r="K331" s="420"/>
      <c r="L331" s="420"/>
      <c r="M331" s="420"/>
      <c r="N331" s="422"/>
      <c r="O331" s="420"/>
      <c r="P331" s="420"/>
      <c r="Q331" s="420"/>
      <c r="R331" s="420"/>
      <c r="S331" s="420"/>
      <c r="T331" s="420"/>
      <c r="U331" s="420"/>
      <c r="V331" s="420"/>
      <c r="W331" s="420"/>
      <c r="X331" s="420"/>
      <c r="Y331" s="420"/>
    </row>
    <row r="332" spans="1:25" s="362" customFormat="1" ht="44.25" hidden="1" customHeight="1">
      <c r="A332" s="417" t="s">
        <v>586</v>
      </c>
      <c r="B332" s="934" t="s">
        <v>587</v>
      </c>
      <c r="C332" s="935"/>
      <c r="D332" s="935"/>
      <c r="E332" s="936"/>
      <c r="F332" s="937"/>
      <c r="G332" s="938"/>
      <c r="H332" s="937"/>
      <c r="I332" s="938"/>
      <c r="J332" s="424"/>
      <c r="K332" s="424"/>
      <c r="L332" s="424"/>
      <c r="M332" s="424"/>
      <c r="N332" s="422" t="e">
        <f>'[1]Name of Bidder'!D241</f>
        <v>#REF!</v>
      </c>
      <c r="O332" s="424"/>
      <c r="P332" s="424"/>
      <c r="Q332" s="424"/>
      <c r="R332" s="424"/>
      <c r="S332" s="424"/>
      <c r="T332" s="424"/>
      <c r="U332" s="424"/>
      <c r="V332" s="424"/>
      <c r="W332" s="424"/>
      <c r="X332" s="424"/>
      <c r="Y332" s="424"/>
    </row>
    <row r="333" spans="1:25" s="362" customFormat="1" ht="14.25" hidden="1" customHeight="1">
      <c r="A333" s="417"/>
      <c r="B333" s="425"/>
      <c r="C333" s="425"/>
      <c r="D333" s="425"/>
      <c r="E333" s="425"/>
      <c r="F333" s="426"/>
      <c r="G333" s="426"/>
      <c r="H333" s="426"/>
      <c r="I333" s="426"/>
      <c r="J333" s="424"/>
      <c r="K333" s="424"/>
      <c r="L333" s="424"/>
      <c r="M333" s="424"/>
      <c r="N333" s="424"/>
      <c r="O333" s="424"/>
      <c r="P333" s="424"/>
      <c r="Q333" s="424"/>
      <c r="R333" s="424"/>
      <c r="S333" s="424"/>
      <c r="T333" s="424"/>
      <c r="U333" s="424"/>
      <c r="V333" s="424"/>
      <c r="W333" s="424"/>
      <c r="X333" s="424"/>
      <c r="Y333" s="424"/>
    </row>
    <row r="334" spans="1:25" s="362" customFormat="1" ht="36.75" hidden="1" customHeight="1">
      <c r="A334" s="417" t="s">
        <v>588</v>
      </c>
      <c r="B334" s="934" t="s">
        <v>522</v>
      </c>
      <c r="C334" s="935"/>
      <c r="D334" s="935"/>
      <c r="E334" s="935"/>
      <c r="F334" s="937"/>
      <c r="G334" s="938"/>
      <c r="H334" s="937"/>
      <c r="I334" s="938"/>
      <c r="J334" s="424"/>
      <c r="K334" s="424"/>
      <c r="L334" s="424"/>
      <c r="M334" s="424"/>
      <c r="N334" s="424"/>
      <c r="O334" s="424"/>
      <c r="P334" s="424"/>
      <c r="Q334" s="424"/>
      <c r="R334" s="424"/>
      <c r="S334" s="424"/>
      <c r="T334" s="424"/>
      <c r="U334" s="424"/>
      <c r="V334" s="424"/>
      <c r="W334" s="424"/>
      <c r="X334" s="424"/>
      <c r="Y334" s="424"/>
    </row>
    <row r="335" spans="1:25" s="362" customFormat="1" ht="14.25" hidden="1" customHeight="1">
      <c r="A335" s="417"/>
      <c r="B335" s="427"/>
      <c r="C335" s="427"/>
      <c r="D335" s="427"/>
      <c r="E335" s="427"/>
      <c r="F335" s="426"/>
      <c r="G335" s="426"/>
      <c r="H335" s="426"/>
      <c r="I335" s="426"/>
      <c r="J335" s="424"/>
      <c r="K335" s="424"/>
      <c r="L335" s="424"/>
      <c r="M335" s="424"/>
      <c r="N335" s="424"/>
      <c r="O335" s="424"/>
      <c r="P335" s="424"/>
      <c r="Q335" s="424"/>
      <c r="R335" s="424"/>
      <c r="S335" s="424"/>
      <c r="T335" s="424"/>
      <c r="U335" s="424"/>
      <c r="V335" s="424"/>
      <c r="W335" s="424"/>
      <c r="X335" s="424"/>
      <c r="Y335" s="424"/>
    </row>
    <row r="336" spans="1:25" s="362" customFormat="1" ht="23.25" hidden="1" customHeight="1">
      <c r="A336" s="417" t="s">
        <v>589</v>
      </c>
      <c r="B336" s="924" t="e">
        <f>IF([1]Cover!D227 = "Sole Bidder", "Name and Address of the Employer/Utility for whom the Contract was executed by the firm ", " Name and Address of the Employer/Utility for whom the Contract was executed by the firm/Partner of a JV")</f>
        <v>#REF!</v>
      </c>
      <c r="C336" s="925"/>
      <c r="D336" s="925"/>
      <c r="E336" s="925"/>
      <c r="F336" s="926"/>
      <c r="G336" s="927"/>
      <c r="H336" s="926"/>
      <c r="I336" s="927"/>
      <c r="J336" s="424"/>
      <c r="K336" s="424"/>
      <c r="L336" s="424"/>
      <c r="M336" s="424"/>
      <c r="N336" s="424"/>
      <c r="O336" s="424"/>
      <c r="P336" s="424"/>
      <c r="Q336" s="424"/>
      <c r="R336" s="424"/>
      <c r="S336" s="424"/>
      <c r="T336" s="424"/>
      <c r="U336" s="424"/>
      <c r="V336" s="424"/>
      <c r="W336" s="424"/>
      <c r="X336" s="424"/>
      <c r="Y336" s="424"/>
    </row>
    <row r="337" spans="1:25" s="362" customFormat="1" ht="21" hidden="1" customHeight="1">
      <c r="A337" s="417"/>
      <c r="B337" s="911"/>
      <c r="C337" s="912"/>
      <c r="D337" s="912"/>
      <c r="E337" s="912"/>
      <c r="F337" s="928"/>
      <c r="G337" s="929"/>
      <c r="H337" s="928"/>
      <c r="I337" s="929"/>
      <c r="J337" s="424"/>
      <c r="K337" s="424"/>
      <c r="L337" s="424"/>
      <c r="M337" s="424"/>
      <c r="N337" s="424"/>
      <c r="O337" s="424"/>
      <c r="P337" s="424"/>
      <c r="Q337" s="424"/>
      <c r="R337" s="424"/>
      <c r="S337" s="424"/>
      <c r="T337" s="424"/>
      <c r="U337" s="424"/>
      <c r="V337" s="424"/>
      <c r="W337" s="424"/>
      <c r="X337" s="424"/>
      <c r="Y337" s="424"/>
    </row>
    <row r="338" spans="1:25" s="362" customFormat="1" ht="20.25" hidden="1" customHeight="1">
      <c r="A338" s="417"/>
      <c r="B338" s="911"/>
      <c r="C338" s="912"/>
      <c r="D338" s="912"/>
      <c r="E338" s="912"/>
      <c r="F338" s="928"/>
      <c r="G338" s="929"/>
      <c r="H338" s="928"/>
      <c r="I338" s="929"/>
      <c r="J338" s="424"/>
      <c r="K338" s="424"/>
      <c r="L338" s="424"/>
      <c r="M338" s="424"/>
      <c r="N338" s="424"/>
      <c r="O338" s="424"/>
      <c r="P338" s="424"/>
      <c r="Q338" s="424"/>
      <c r="R338" s="424"/>
      <c r="S338" s="424"/>
      <c r="T338" s="424"/>
      <c r="U338" s="424"/>
      <c r="V338" s="424"/>
      <c r="W338" s="424"/>
      <c r="X338" s="424"/>
      <c r="Y338" s="424"/>
    </row>
    <row r="339" spans="1:25" s="362" customFormat="1" ht="21" hidden="1" customHeight="1">
      <c r="A339" s="417"/>
      <c r="B339" s="911"/>
      <c r="C339" s="912"/>
      <c r="D339" s="912"/>
      <c r="E339" s="912"/>
      <c r="F339" s="928"/>
      <c r="G339" s="929"/>
      <c r="H339" s="928"/>
      <c r="I339" s="929"/>
      <c r="J339" s="424"/>
      <c r="K339" s="424"/>
      <c r="L339" s="424"/>
      <c r="M339" s="424"/>
      <c r="N339" s="424"/>
      <c r="O339" s="424"/>
      <c r="P339" s="424"/>
      <c r="Q339" s="424"/>
      <c r="R339" s="424"/>
      <c r="S339" s="424"/>
      <c r="T339" s="424"/>
      <c r="U339" s="424"/>
      <c r="V339" s="424"/>
      <c r="W339" s="424"/>
      <c r="X339" s="424"/>
      <c r="Y339" s="424"/>
    </row>
    <row r="340" spans="1:25" s="362" customFormat="1" ht="24.95" hidden="1" customHeight="1">
      <c r="A340" s="417"/>
      <c r="B340" s="429"/>
      <c r="C340" s="430"/>
      <c r="D340" s="430"/>
      <c r="E340" s="431" t="s">
        <v>523</v>
      </c>
      <c r="F340" s="930"/>
      <c r="G340" s="931"/>
      <c r="H340" s="930"/>
      <c r="I340" s="931"/>
      <c r="J340" s="424"/>
      <c r="K340" s="424"/>
      <c r="L340" s="424"/>
      <c r="M340" s="424"/>
      <c r="N340" s="424"/>
      <c r="O340" s="424"/>
      <c r="P340" s="424"/>
      <c r="Q340" s="424"/>
      <c r="R340" s="424"/>
      <c r="S340" s="424"/>
      <c r="T340" s="424"/>
      <c r="U340" s="424"/>
      <c r="V340" s="424"/>
      <c r="W340" s="424"/>
      <c r="X340" s="424"/>
      <c r="Y340" s="424"/>
    </row>
    <row r="341" spans="1:25" s="362" customFormat="1" ht="24.95" hidden="1" customHeight="1">
      <c r="A341" s="417"/>
      <c r="B341" s="429"/>
      <c r="C341" s="430"/>
      <c r="D341" s="430"/>
      <c r="E341" s="431" t="s">
        <v>71</v>
      </c>
      <c r="F341" s="930"/>
      <c r="G341" s="931"/>
      <c r="H341" s="930"/>
      <c r="I341" s="931"/>
      <c r="J341" s="424"/>
      <c r="K341" s="424"/>
      <c r="L341" s="424"/>
      <c r="M341" s="424"/>
      <c r="N341" s="424"/>
      <c r="O341" s="424"/>
      <c r="P341" s="424"/>
      <c r="Q341" s="424"/>
      <c r="R341" s="424"/>
      <c r="S341" s="424"/>
      <c r="T341" s="424"/>
      <c r="U341" s="424"/>
      <c r="V341" s="424"/>
      <c r="W341" s="424"/>
      <c r="X341" s="424"/>
      <c r="Y341" s="424"/>
    </row>
    <row r="342" spans="1:25" s="362" customFormat="1" ht="24.95" hidden="1" customHeight="1">
      <c r="A342" s="417"/>
      <c r="B342" s="432"/>
      <c r="C342" s="433"/>
      <c r="D342" s="433"/>
      <c r="E342" s="434" t="s">
        <v>524</v>
      </c>
      <c r="F342" s="932"/>
      <c r="G342" s="933"/>
      <c r="H342" s="932"/>
      <c r="I342" s="933"/>
      <c r="J342" s="424"/>
      <c r="K342" s="424"/>
      <c r="L342" s="424"/>
      <c r="M342" s="424"/>
      <c r="N342" s="424"/>
      <c r="O342" s="424"/>
      <c r="P342" s="424"/>
      <c r="Q342" s="424"/>
      <c r="R342" s="424"/>
      <c r="S342" s="424"/>
      <c r="T342" s="424"/>
      <c r="U342" s="424"/>
      <c r="V342" s="424"/>
      <c r="W342" s="424"/>
      <c r="X342" s="424"/>
      <c r="Y342" s="424"/>
    </row>
    <row r="343" spans="1:25" s="362" customFormat="1" ht="20.25" hidden="1" customHeight="1">
      <c r="A343" s="417"/>
      <c r="B343" s="435"/>
      <c r="C343" s="436"/>
      <c r="D343" s="436"/>
      <c r="E343" s="437"/>
      <c r="F343" s="141"/>
      <c r="G343" s="141"/>
      <c r="H343" s="141"/>
      <c r="I343" s="141"/>
      <c r="J343" s="424"/>
      <c r="K343" s="424"/>
      <c r="L343" s="424"/>
      <c r="M343" s="424"/>
      <c r="N343" s="424"/>
      <c r="O343" s="424"/>
      <c r="P343" s="424"/>
      <c r="Q343" s="424"/>
      <c r="R343" s="424"/>
      <c r="S343" s="424"/>
      <c r="T343" s="424"/>
      <c r="U343" s="424"/>
      <c r="V343" s="424"/>
      <c r="W343" s="424"/>
      <c r="X343" s="424"/>
      <c r="Y343" s="424"/>
    </row>
    <row r="344" spans="1:25" s="362" customFormat="1" ht="72" hidden="1" customHeight="1">
      <c r="A344" s="417" t="s">
        <v>590</v>
      </c>
      <c r="B344" s="922" t="s">
        <v>525</v>
      </c>
      <c r="C344" s="922"/>
      <c r="D344" s="922"/>
      <c r="E344" s="922"/>
      <c r="F344" s="919"/>
      <c r="G344" s="893"/>
      <c r="H344" s="892"/>
      <c r="I344" s="893"/>
      <c r="J344" s="424"/>
      <c r="K344" s="424"/>
      <c r="L344" s="424"/>
      <c r="M344" s="424"/>
      <c r="N344" s="424"/>
      <c r="O344" s="424"/>
      <c r="P344" s="424"/>
      <c r="Q344" s="424"/>
      <c r="R344" s="424"/>
      <c r="S344" s="424"/>
      <c r="T344" s="424"/>
      <c r="U344" s="424"/>
      <c r="V344" s="424"/>
      <c r="W344" s="424"/>
      <c r="X344" s="424"/>
      <c r="Y344" s="424"/>
    </row>
    <row r="345" spans="1:25" s="362" customFormat="1" ht="32.25" hidden="1" customHeight="1">
      <c r="A345" s="417" t="s">
        <v>591</v>
      </c>
      <c r="B345" s="922" t="s">
        <v>526</v>
      </c>
      <c r="C345" s="922"/>
      <c r="D345" s="922"/>
      <c r="E345" s="922"/>
      <c r="F345" s="430"/>
      <c r="G345" s="430"/>
      <c r="H345" s="430"/>
      <c r="I345" s="440"/>
      <c r="J345" s="424"/>
      <c r="K345" s="424"/>
      <c r="L345" s="424"/>
      <c r="M345" s="424"/>
      <c r="N345" s="424"/>
      <c r="O345" s="424"/>
      <c r="P345" s="424"/>
      <c r="Q345" s="424"/>
      <c r="R345" s="424"/>
      <c r="S345" s="424"/>
      <c r="T345" s="424"/>
      <c r="U345" s="424"/>
      <c r="V345" s="424"/>
      <c r="W345" s="424"/>
      <c r="X345" s="424"/>
      <c r="Y345" s="424"/>
    </row>
    <row r="346" spans="1:25" s="362" customFormat="1" ht="21.75" hidden="1" customHeight="1">
      <c r="A346" s="417"/>
      <c r="B346" s="441"/>
      <c r="C346" s="436"/>
      <c r="D346" s="436"/>
      <c r="E346" s="437"/>
      <c r="F346" s="141"/>
      <c r="G346" s="141"/>
      <c r="H346" s="141"/>
      <c r="I346" s="442"/>
      <c r="J346" s="424"/>
      <c r="K346" s="424"/>
      <c r="L346" s="424"/>
      <c r="M346" s="424"/>
      <c r="N346" s="424"/>
      <c r="O346" s="424"/>
      <c r="P346" s="424"/>
      <c r="Q346" s="424"/>
      <c r="R346" s="424"/>
      <c r="S346" s="424"/>
      <c r="T346" s="424"/>
      <c r="U346" s="424"/>
      <c r="V346" s="424"/>
      <c r="W346" s="424"/>
      <c r="X346" s="424"/>
      <c r="Y346" s="424"/>
    </row>
    <row r="347" spans="1:25" s="362" customFormat="1" ht="21.75" hidden="1" customHeight="1">
      <c r="A347" s="417"/>
      <c r="B347" s="441"/>
      <c r="C347" s="436"/>
      <c r="D347" s="436"/>
      <c r="E347" s="437"/>
      <c r="F347" s="141"/>
      <c r="G347" s="141"/>
      <c r="H347" s="141"/>
      <c r="I347" s="442"/>
      <c r="J347" s="424"/>
      <c r="K347" s="424"/>
      <c r="L347" s="424"/>
      <c r="M347" s="424"/>
      <c r="N347" s="424"/>
      <c r="O347" s="424"/>
      <c r="P347" s="424"/>
      <c r="Q347" s="424"/>
      <c r="R347" s="424"/>
      <c r="S347" s="424"/>
      <c r="T347" s="424"/>
      <c r="U347" s="424"/>
      <c r="V347" s="424"/>
      <c r="W347" s="424"/>
      <c r="X347" s="424"/>
      <c r="Y347" s="424"/>
    </row>
    <row r="348" spans="1:25" s="362" customFormat="1" ht="21.75" hidden="1" customHeight="1">
      <c r="A348" s="417"/>
      <c r="B348" s="885"/>
      <c r="C348" s="886"/>
      <c r="D348" s="886"/>
      <c r="E348" s="886"/>
      <c r="F348" s="923"/>
      <c r="G348" s="923"/>
      <c r="H348" s="923"/>
      <c r="I348" s="923"/>
      <c r="J348" s="424"/>
      <c r="K348" s="424"/>
      <c r="L348" s="424"/>
      <c r="M348" s="424"/>
      <c r="N348" s="424"/>
      <c r="O348" s="424"/>
      <c r="P348" s="424"/>
      <c r="Q348" s="424"/>
      <c r="R348" s="424"/>
      <c r="S348" s="424"/>
      <c r="T348" s="424"/>
      <c r="U348" s="424"/>
      <c r="V348" s="424"/>
      <c r="W348" s="424"/>
      <c r="X348" s="424"/>
      <c r="Y348" s="424"/>
    </row>
    <row r="349" spans="1:25" s="362" customFormat="1" ht="21.75" hidden="1" customHeight="1">
      <c r="A349" s="417"/>
      <c r="B349" s="443"/>
      <c r="C349" s="444"/>
      <c r="D349" s="444"/>
      <c r="E349" s="444"/>
      <c r="F349" s="892"/>
      <c r="G349" s="893"/>
      <c r="H349" s="892"/>
      <c r="I349" s="893"/>
      <c r="J349" s="424"/>
      <c r="K349" s="424"/>
      <c r="L349" s="424"/>
      <c r="M349" s="424"/>
      <c r="N349" s="424"/>
      <c r="O349" s="424"/>
      <c r="P349" s="424"/>
      <c r="Q349" s="424"/>
      <c r="R349" s="424"/>
      <c r="S349" s="424"/>
      <c r="T349" s="424"/>
      <c r="U349" s="424"/>
      <c r="V349" s="424"/>
      <c r="W349" s="424"/>
      <c r="X349" s="424"/>
      <c r="Y349" s="424"/>
    </row>
    <row r="350" spans="1:25" s="362" customFormat="1" ht="21.75" hidden="1" customHeight="1">
      <c r="A350" s="417"/>
      <c r="B350" s="441"/>
      <c r="C350" s="436"/>
      <c r="D350" s="436"/>
      <c r="E350" s="437"/>
      <c r="F350" s="141"/>
      <c r="G350" s="141"/>
      <c r="H350" s="141"/>
      <c r="I350" s="442"/>
      <c r="J350" s="424"/>
      <c r="K350" s="424"/>
      <c r="L350" s="424"/>
      <c r="M350" s="424"/>
      <c r="N350" s="424"/>
      <c r="O350" s="424"/>
      <c r="P350" s="424"/>
      <c r="Q350" s="424"/>
      <c r="R350" s="424"/>
      <c r="S350" s="424"/>
      <c r="T350" s="424"/>
      <c r="U350" s="424"/>
      <c r="V350" s="424"/>
      <c r="W350" s="424"/>
      <c r="X350" s="424"/>
      <c r="Y350" s="424"/>
    </row>
    <row r="351" spans="1:25" s="362" customFormat="1" ht="21.75" hidden="1" customHeight="1">
      <c r="A351" s="417"/>
      <c r="B351" s="885" t="s">
        <v>527</v>
      </c>
      <c r="C351" s="886"/>
      <c r="D351" s="886"/>
      <c r="E351" s="886"/>
      <c r="F351" s="892"/>
      <c r="G351" s="893"/>
      <c r="H351" s="892"/>
      <c r="I351" s="893"/>
      <c r="J351" s="424"/>
      <c r="K351" s="424"/>
      <c r="L351" s="424"/>
      <c r="M351" s="424"/>
      <c r="N351" s="424"/>
      <c r="O351" s="424"/>
      <c r="P351" s="424"/>
      <c r="Q351" s="424"/>
      <c r="R351" s="424"/>
      <c r="S351" s="424"/>
      <c r="T351" s="424"/>
      <c r="U351" s="424"/>
      <c r="V351" s="424"/>
      <c r="W351" s="424"/>
      <c r="X351" s="424"/>
      <c r="Y351" s="424"/>
    </row>
    <row r="352" spans="1:25" s="362" customFormat="1" ht="21.75" hidden="1" customHeight="1">
      <c r="A352" s="417"/>
      <c r="B352" s="441"/>
      <c r="C352" s="436"/>
      <c r="D352" s="436"/>
      <c r="E352" s="437"/>
      <c r="F352" s="141"/>
      <c r="G352" s="141"/>
      <c r="H352" s="141"/>
      <c r="I352" s="442"/>
      <c r="J352" s="424"/>
      <c r="K352" s="424"/>
      <c r="L352" s="424"/>
      <c r="M352" s="424"/>
      <c r="N352" s="424"/>
      <c r="O352" s="424"/>
      <c r="P352" s="424"/>
      <c r="Q352" s="424"/>
      <c r="R352" s="424"/>
      <c r="S352" s="424"/>
      <c r="T352" s="424"/>
      <c r="U352" s="424"/>
      <c r="V352" s="424"/>
      <c r="W352" s="424"/>
      <c r="X352" s="424"/>
      <c r="Y352" s="424"/>
    </row>
    <row r="353" spans="1:25" s="362" customFormat="1" ht="21.75" hidden="1" customHeight="1">
      <c r="A353" s="417"/>
      <c r="B353" s="911" t="s">
        <v>528</v>
      </c>
      <c r="C353" s="912"/>
      <c r="D353" s="912"/>
      <c r="E353" s="912"/>
      <c r="F353" s="892"/>
      <c r="G353" s="893"/>
      <c r="H353" s="892"/>
      <c r="I353" s="893"/>
      <c r="J353" s="424"/>
      <c r="K353" s="424"/>
      <c r="L353" s="424"/>
      <c r="M353" s="424"/>
      <c r="N353" s="424"/>
      <c r="O353" s="424"/>
      <c r="P353" s="424"/>
      <c r="Q353" s="424"/>
      <c r="R353" s="424"/>
      <c r="S353" s="424"/>
      <c r="T353" s="424"/>
      <c r="U353" s="424"/>
      <c r="V353" s="424"/>
      <c r="W353" s="424"/>
      <c r="X353" s="424"/>
      <c r="Y353" s="424"/>
    </row>
    <row r="354" spans="1:25" s="362" customFormat="1" ht="21.75" hidden="1" customHeight="1">
      <c r="A354" s="417"/>
      <c r="B354" s="908" t="s">
        <v>529</v>
      </c>
      <c r="C354" s="909"/>
      <c r="D354" s="909"/>
      <c r="E354" s="910"/>
      <c r="F354" s="892"/>
      <c r="G354" s="893"/>
      <c r="H354" s="892"/>
      <c r="I354" s="893"/>
      <c r="J354" s="424"/>
      <c r="K354" s="424"/>
      <c r="L354" s="424"/>
      <c r="M354" s="424"/>
      <c r="N354" s="424"/>
      <c r="O354" s="424"/>
      <c r="P354" s="424"/>
      <c r="Q354" s="424"/>
      <c r="R354" s="424"/>
      <c r="S354" s="424"/>
      <c r="T354" s="424"/>
      <c r="U354" s="424"/>
      <c r="V354" s="424"/>
      <c r="W354" s="424"/>
      <c r="X354" s="424"/>
      <c r="Y354" s="424"/>
    </row>
    <row r="355" spans="1:25" s="362" customFormat="1" ht="21" hidden="1" customHeight="1">
      <c r="A355" s="417"/>
      <c r="B355" s="908" t="s">
        <v>530</v>
      </c>
      <c r="C355" s="909"/>
      <c r="D355" s="909"/>
      <c r="E355" s="910"/>
      <c r="F355" s="892"/>
      <c r="G355" s="893"/>
      <c r="H355" s="892"/>
      <c r="I355" s="893"/>
      <c r="J355" s="424"/>
      <c r="K355" s="424"/>
      <c r="L355" s="424"/>
      <c r="M355" s="424"/>
      <c r="N355" s="424"/>
      <c r="O355" s="424"/>
      <c r="P355" s="424"/>
      <c r="Q355" s="424"/>
      <c r="R355" s="424"/>
      <c r="S355" s="424"/>
      <c r="T355" s="424"/>
      <c r="U355" s="424"/>
      <c r="V355" s="424"/>
      <c r="W355" s="424"/>
      <c r="X355" s="424"/>
      <c r="Y355" s="424"/>
    </row>
    <row r="356" spans="1:25" s="362" customFormat="1" ht="21.75" hidden="1" customHeight="1">
      <c r="A356" s="417"/>
      <c r="B356" s="908" t="s">
        <v>531</v>
      </c>
      <c r="C356" s="909"/>
      <c r="D356" s="909"/>
      <c r="E356" s="910"/>
      <c r="F356" s="892"/>
      <c r="G356" s="893"/>
      <c r="H356" s="892"/>
      <c r="I356" s="893"/>
      <c r="J356" s="424"/>
      <c r="K356" s="424"/>
      <c r="L356" s="424"/>
      <c r="M356" s="424"/>
      <c r="N356" s="424"/>
      <c r="O356" s="424"/>
      <c r="P356" s="424"/>
      <c r="Q356" s="424"/>
      <c r="R356" s="424"/>
      <c r="S356" s="424"/>
      <c r="T356" s="424"/>
      <c r="U356" s="424"/>
      <c r="V356" s="424"/>
      <c r="W356" s="424"/>
      <c r="X356" s="424"/>
      <c r="Y356" s="424"/>
    </row>
    <row r="357" spans="1:25" s="362" customFormat="1" ht="21.75" hidden="1" customHeight="1">
      <c r="A357" s="417"/>
      <c r="B357" s="445"/>
      <c r="C357" s="446"/>
      <c r="D357" s="446"/>
      <c r="E357" s="446"/>
      <c r="F357" s="141"/>
      <c r="G357" s="141"/>
      <c r="H357" s="141"/>
      <c r="I357" s="141"/>
      <c r="J357" s="424"/>
      <c r="K357" s="424"/>
      <c r="L357" s="424"/>
      <c r="M357" s="424"/>
      <c r="N357" s="424"/>
      <c r="O357" s="424"/>
      <c r="P357" s="424"/>
      <c r="Q357" s="424"/>
      <c r="R357" s="424"/>
      <c r="S357" s="424"/>
      <c r="T357" s="424"/>
      <c r="U357" s="424"/>
      <c r="V357" s="424"/>
      <c r="W357" s="424"/>
      <c r="X357" s="424"/>
      <c r="Y357" s="424"/>
    </row>
    <row r="358" spans="1:25" s="362" customFormat="1" ht="21.75" hidden="1" customHeight="1">
      <c r="A358" s="417"/>
      <c r="B358" s="911" t="s">
        <v>532</v>
      </c>
      <c r="C358" s="912"/>
      <c r="D358" s="912"/>
      <c r="E358" s="912"/>
      <c r="F358" s="141"/>
      <c r="G358" s="141"/>
      <c r="H358" s="141"/>
      <c r="I358" s="141"/>
      <c r="J358" s="424"/>
      <c r="K358" s="424"/>
      <c r="L358" s="424"/>
      <c r="M358" s="424"/>
      <c r="N358" s="424"/>
      <c r="O358" s="424"/>
      <c r="P358" s="424"/>
      <c r="Q358" s="424"/>
      <c r="R358" s="424"/>
      <c r="S358" s="424"/>
      <c r="T358" s="424"/>
      <c r="U358" s="424"/>
      <c r="V358" s="424"/>
      <c r="W358" s="424"/>
      <c r="X358" s="424"/>
      <c r="Y358" s="424"/>
    </row>
    <row r="359" spans="1:25" s="362" customFormat="1" ht="21.75" hidden="1" customHeight="1">
      <c r="A359" s="417"/>
      <c r="B359" s="911" t="s">
        <v>533</v>
      </c>
      <c r="C359" s="912"/>
      <c r="D359" s="912"/>
      <c r="E359" s="912"/>
      <c r="F359" s="892"/>
      <c r="G359" s="893"/>
      <c r="H359" s="892"/>
      <c r="I359" s="893"/>
      <c r="J359" s="424"/>
      <c r="K359" s="424"/>
      <c r="L359" s="424"/>
      <c r="M359" s="424"/>
      <c r="N359" s="424"/>
      <c r="O359" s="424"/>
      <c r="P359" s="424"/>
      <c r="Q359" s="424"/>
      <c r="R359" s="424"/>
      <c r="S359" s="424"/>
      <c r="T359" s="424"/>
      <c r="U359" s="424"/>
      <c r="V359" s="424"/>
      <c r="W359" s="424"/>
      <c r="X359" s="424"/>
      <c r="Y359" s="424"/>
    </row>
    <row r="360" spans="1:25" s="362" customFormat="1" ht="21.75" hidden="1" customHeight="1">
      <c r="A360" s="417"/>
      <c r="B360" s="911" t="s">
        <v>534</v>
      </c>
      <c r="C360" s="912"/>
      <c r="D360" s="912"/>
      <c r="E360" s="912"/>
      <c r="F360" s="66" t="s">
        <v>529</v>
      </c>
      <c r="G360" s="66" t="s">
        <v>530</v>
      </c>
      <c r="H360" s="66" t="s">
        <v>529</v>
      </c>
      <c r="I360" s="66" t="s">
        <v>530</v>
      </c>
      <c r="J360" s="424"/>
      <c r="K360" s="424"/>
      <c r="L360" s="424"/>
      <c r="M360" s="424"/>
      <c r="N360" s="424"/>
      <c r="O360" s="424"/>
      <c r="P360" s="424"/>
      <c r="Q360" s="424"/>
      <c r="R360" s="424"/>
      <c r="S360" s="424"/>
      <c r="T360" s="424"/>
      <c r="U360" s="424"/>
      <c r="V360" s="424"/>
      <c r="W360" s="424"/>
      <c r="X360" s="424"/>
      <c r="Y360" s="424"/>
    </row>
    <row r="361" spans="1:25" s="362" customFormat="1" ht="21.75" hidden="1" customHeight="1">
      <c r="A361" s="417"/>
      <c r="B361" s="913"/>
      <c r="C361" s="914"/>
      <c r="D361" s="914"/>
      <c r="E361" s="915"/>
      <c r="F361" s="439"/>
      <c r="G361" s="438"/>
      <c r="H361" s="439"/>
      <c r="I361" s="438"/>
      <c r="J361" s="424"/>
      <c r="K361" s="424"/>
      <c r="L361" s="424"/>
      <c r="M361" s="424"/>
      <c r="N361" s="424"/>
      <c r="O361" s="424"/>
      <c r="P361" s="424"/>
      <c r="Q361" s="424"/>
      <c r="R361" s="424"/>
      <c r="S361" s="424"/>
      <c r="T361" s="424"/>
      <c r="U361" s="424"/>
      <c r="V361" s="424"/>
      <c r="W361" s="424"/>
      <c r="X361" s="424"/>
      <c r="Y361" s="424"/>
    </row>
    <row r="362" spans="1:25" s="362" customFormat="1" ht="21.75" hidden="1" customHeight="1">
      <c r="A362" s="417"/>
      <c r="B362" s="908" t="s">
        <v>531</v>
      </c>
      <c r="C362" s="909"/>
      <c r="D362" s="909"/>
      <c r="E362" s="910"/>
      <c r="F362" s="439"/>
      <c r="G362" s="438"/>
      <c r="H362" s="439"/>
      <c r="I362" s="438"/>
      <c r="J362" s="424"/>
      <c r="K362" s="424"/>
      <c r="L362" s="424"/>
      <c r="M362" s="424"/>
      <c r="N362" s="424"/>
      <c r="O362" s="424"/>
      <c r="P362" s="424"/>
      <c r="Q362" s="424"/>
      <c r="R362" s="424"/>
      <c r="S362" s="424"/>
      <c r="T362" s="424"/>
      <c r="U362" s="424"/>
      <c r="V362" s="424"/>
      <c r="W362" s="424"/>
      <c r="X362" s="424"/>
      <c r="Y362" s="424"/>
    </row>
    <row r="363" spans="1:25" s="362" customFormat="1" ht="35.450000000000003" hidden="1" customHeight="1">
      <c r="A363" s="417"/>
      <c r="B363" s="911" t="s">
        <v>535</v>
      </c>
      <c r="C363" s="912"/>
      <c r="D363" s="912"/>
      <c r="E363" s="912"/>
      <c r="F363" s="892"/>
      <c r="G363" s="893"/>
      <c r="H363" s="892"/>
      <c r="I363" s="893"/>
      <c r="J363" s="424"/>
      <c r="K363" s="424"/>
      <c r="L363" s="424"/>
      <c r="M363" s="424"/>
      <c r="N363" s="424"/>
      <c r="O363" s="424"/>
      <c r="P363" s="424"/>
      <c r="Q363" s="424"/>
      <c r="R363" s="424"/>
      <c r="S363" s="424"/>
      <c r="T363" s="424"/>
      <c r="U363" s="424"/>
      <c r="V363" s="424"/>
      <c r="W363" s="424"/>
      <c r="X363" s="424"/>
      <c r="Y363" s="424"/>
    </row>
    <row r="364" spans="1:25" s="362" customFormat="1" ht="21.75" hidden="1" customHeight="1">
      <c r="A364" s="417"/>
      <c r="B364" s="445"/>
      <c r="C364" s="446"/>
      <c r="D364" s="446"/>
      <c r="E364" s="446"/>
      <c r="F364" s="446"/>
      <c r="G364" s="446"/>
      <c r="H364" s="446"/>
      <c r="I364" s="446"/>
      <c r="J364" s="424"/>
      <c r="K364" s="424"/>
      <c r="L364" s="424"/>
      <c r="M364" s="424"/>
      <c r="N364" s="424"/>
      <c r="O364" s="424"/>
      <c r="P364" s="424"/>
      <c r="Q364" s="424"/>
      <c r="R364" s="424"/>
      <c r="S364" s="424"/>
      <c r="T364" s="424"/>
      <c r="U364" s="424"/>
      <c r="V364" s="424"/>
      <c r="W364" s="424"/>
      <c r="X364" s="424"/>
      <c r="Y364" s="424"/>
    </row>
    <row r="365" spans="1:25" s="362" customFormat="1" ht="14.45" hidden="1" customHeight="1">
      <c r="A365" s="417"/>
      <c r="B365" s="441"/>
      <c r="C365" s="436"/>
      <c r="D365" s="436"/>
      <c r="E365" s="437"/>
      <c r="F365" s="141"/>
      <c r="G365" s="141"/>
      <c r="H365" s="141"/>
      <c r="I365" s="442"/>
      <c r="J365" s="424"/>
      <c r="K365" s="424"/>
      <c r="L365" s="424"/>
      <c r="M365" s="424"/>
      <c r="N365" s="424"/>
      <c r="O365" s="424"/>
      <c r="P365" s="424"/>
      <c r="Q365" s="424"/>
      <c r="R365" s="424"/>
      <c r="S365" s="424"/>
      <c r="T365" s="424"/>
      <c r="U365" s="424"/>
      <c r="V365" s="424"/>
      <c r="W365" s="424"/>
      <c r="X365" s="424"/>
      <c r="Y365" s="424"/>
    </row>
    <row r="366" spans="1:25" s="362" customFormat="1" ht="33" hidden="1" customHeight="1">
      <c r="A366" s="417"/>
      <c r="B366" s="916" t="s">
        <v>592</v>
      </c>
      <c r="C366" s="917"/>
      <c r="D366" s="917"/>
      <c r="E366" s="918"/>
      <c r="F366" s="919"/>
      <c r="G366" s="893"/>
      <c r="H366" s="892"/>
      <c r="I366" s="893"/>
      <c r="J366" s="424"/>
      <c r="K366" s="424"/>
      <c r="L366" s="424"/>
      <c r="M366" s="424"/>
      <c r="N366" s="424"/>
      <c r="O366" s="424"/>
      <c r="P366" s="424"/>
      <c r="Q366" s="424"/>
      <c r="R366" s="424"/>
      <c r="S366" s="424"/>
      <c r="T366" s="424"/>
      <c r="U366" s="424"/>
      <c r="V366" s="424"/>
      <c r="W366" s="424"/>
      <c r="X366" s="424"/>
      <c r="Y366" s="424"/>
    </row>
    <row r="367" spans="1:25" s="362" customFormat="1" ht="38.25" hidden="1" customHeight="1">
      <c r="A367" s="417" t="s">
        <v>593</v>
      </c>
      <c r="B367" s="885" t="s">
        <v>536</v>
      </c>
      <c r="C367" s="886"/>
      <c r="D367" s="886"/>
      <c r="E367" s="886"/>
      <c r="F367" s="920"/>
      <c r="G367" s="921"/>
      <c r="H367" s="920"/>
      <c r="I367" s="921"/>
      <c r="J367" s="424"/>
      <c r="K367" s="424"/>
      <c r="L367" s="424"/>
      <c r="M367" s="424"/>
      <c r="N367" s="424"/>
      <c r="O367" s="424"/>
      <c r="P367" s="424"/>
      <c r="Q367" s="424"/>
      <c r="R367" s="424"/>
      <c r="S367" s="424"/>
      <c r="T367" s="424"/>
      <c r="U367" s="424"/>
      <c r="V367" s="424"/>
      <c r="W367" s="424"/>
      <c r="X367" s="424"/>
      <c r="Y367" s="424"/>
    </row>
    <row r="368" spans="1:25" s="362" customFormat="1" ht="24.95" hidden="1" customHeight="1">
      <c r="A368" s="428"/>
      <c r="B368" s="885" t="s">
        <v>537</v>
      </c>
      <c r="C368" s="886"/>
      <c r="D368" s="886"/>
      <c r="E368" s="886"/>
      <c r="F368" s="447"/>
      <c r="G368" s="448"/>
      <c r="H368" s="447"/>
      <c r="I368" s="449"/>
      <c r="J368" s="424"/>
      <c r="K368" s="424"/>
      <c r="L368" s="424"/>
      <c r="M368" s="424"/>
      <c r="N368" s="424"/>
      <c r="O368" s="424"/>
      <c r="P368" s="424"/>
      <c r="Q368" s="424"/>
      <c r="R368" s="424"/>
      <c r="S368" s="424"/>
      <c r="T368" s="424"/>
      <c r="U368" s="424"/>
      <c r="V368" s="424"/>
      <c r="W368" s="424"/>
      <c r="X368" s="424"/>
      <c r="Y368" s="424"/>
    </row>
    <row r="369" spans="1:25" s="362" customFormat="1" ht="31.5" hidden="1" customHeight="1">
      <c r="A369" s="428"/>
      <c r="B369" s="885"/>
      <c r="C369" s="886"/>
      <c r="D369" s="886"/>
      <c r="E369" s="886"/>
      <c r="F369" s="450"/>
      <c r="G369" s="451"/>
      <c r="H369" s="450"/>
      <c r="I369" s="452"/>
      <c r="J369" s="424"/>
      <c r="K369" s="424"/>
      <c r="L369" s="424"/>
      <c r="M369" s="424"/>
      <c r="N369" s="424"/>
      <c r="O369" s="424"/>
      <c r="P369" s="424"/>
      <c r="Q369" s="424"/>
      <c r="R369" s="424"/>
      <c r="S369" s="424"/>
      <c r="T369" s="424"/>
      <c r="U369" s="424"/>
      <c r="V369" s="424"/>
      <c r="W369" s="424"/>
      <c r="X369" s="424"/>
      <c r="Y369" s="424"/>
    </row>
    <row r="370" spans="1:25" s="362" customFormat="1" ht="15.75" hidden="1" customHeight="1">
      <c r="A370" s="428"/>
      <c r="B370" s="461"/>
      <c r="C370" s="462"/>
      <c r="D370" s="462"/>
      <c r="E370" s="463"/>
      <c r="F370" s="887"/>
      <c r="G370" s="888"/>
      <c r="H370" s="887"/>
      <c r="I370" s="888"/>
      <c r="J370" s="424"/>
      <c r="K370" s="424"/>
      <c r="L370" s="424"/>
      <c r="M370" s="424"/>
      <c r="N370" s="424"/>
      <c r="O370" s="424"/>
      <c r="P370" s="424"/>
      <c r="Q370" s="424"/>
      <c r="R370" s="424"/>
      <c r="S370" s="424"/>
      <c r="T370" s="424"/>
      <c r="U370" s="424"/>
      <c r="V370" s="424"/>
      <c r="W370" s="424"/>
      <c r="X370" s="424"/>
      <c r="Y370" s="424"/>
    </row>
    <row r="371" spans="1:25" s="362" customFormat="1" ht="21" hidden="1" customHeight="1">
      <c r="A371" s="417" t="s">
        <v>594</v>
      </c>
      <c r="B371" s="889" t="s">
        <v>538</v>
      </c>
      <c r="C371" s="890"/>
      <c r="D371" s="890"/>
      <c r="E371" s="891"/>
      <c r="F371" s="892"/>
      <c r="G371" s="893"/>
      <c r="H371" s="892"/>
      <c r="I371" s="893"/>
      <c r="J371" s="424"/>
      <c r="K371" s="424"/>
      <c r="L371" s="424"/>
      <c r="M371" s="424"/>
      <c r="N371" s="424"/>
      <c r="O371" s="424"/>
      <c r="P371" s="424"/>
      <c r="Q371" s="424"/>
      <c r="R371" s="424"/>
      <c r="S371" s="424"/>
      <c r="T371" s="424"/>
      <c r="U371" s="424"/>
      <c r="V371" s="424"/>
      <c r="W371" s="424"/>
      <c r="X371" s="424"/>
      <c r="Y371" s="424"/>
    </row>
    <row r="372" spans="1:25" s="362" customFormat="1" ht="18.75" hidden="1" customHeight="1">
      <c r="A372" s="417" t="s">
        <v>595</v>
      </c>
      <c r="B372" s="894" t="s">
        <v>539</v>
      </c>
      <c r="C372" s="895"/>
      <c r="D372" s="895"/>
      <c r="E372" s="896"/>
      <c r="F372" s="897"/>
      <c r="G372" s="898"/>
      <c r="H372" s="897"/>
      <c r="I372" s="898"/>
      <c r="J372" s="424"/>
      <c r="K372" s="424"/>
      <c r="L372" s="424"/>
      <c r="M372" s="424"/>
      <c r="N372" s="424"/>
      <c r="O372" s="424"/>
      <c r="P372" s="424"/>
      <c r="Q372" s="424"/>
      <c r="R372" s="424"/>
      <c r="S372" s="424"/>
      <c r="T372" s="424"/>
      <c r="U372" s="424"/>
      <c r="V372" s="424"/>
      <c r="W372" s="424"/>
      <c r="X372" s="424"/>
      <c r="Y372" s="424"/>
    </row>
    <row r="373" spans="1:25" s="362" customFormat="1" ht="18.75" hidden="1" customHeight="1">
      <c r="A373" s="417"/>
      <c r="B373" s="453"/>
      <c r="C373" s="454"/>
      <c r="D373" s="454"/>
      <c r="E373" s="454"/>
      <c r="F373" s="457"/>
      <c r="G373" s="457"/>
      <c r="H373" s="457"/>
      <c r="I373" s="457"/>
      <c r="J373" s="424"/>
      <c r="K373" s="424"/>
      <c r="L373" s="424"/>
      <c r="M373" s="424"/>
      <c r="N373" s="424"/>
      <c r="O373" s="424"/>
      <c r="P373" s="424"/>
      <c r="Q373" s="424"/>
      <c r="R373" s="424"/>
      <c r="S373" s="424"/>
      <c r="T373" s="424"/>
      <c r="U373" s="424"/>
      <c r="V373" s="424"/>
      <c r="W373" s="424"/>
      <c r="X373" s="424"/>
      <c r="Y373" s="424"/>
    </row>
    <row r="374" spans="1:25" s="362" customFormat="1" ht="44.25" hidden="1" customHeight="1">
      <c r="A374" s="417" t="s">
        <v>596</v>
      </c>
      <c r="B374" s="934" t="s">
        <v>597</v>
      </c>
      <c r="C374" s="935"/>
      <c r="D374" s="935"/>
      <c r="E374" s="936"/>
      <c r="F374" s="937"/>
      <c r="G374" s="938"/>
      <c r="H374" s="937"/>
      <c r="I374" s="938"/>
      <c r="J374" s="424"/>
      <c r="K374" s="424"/>
      <c r="L374" s="424"/>
      <c r="M374" s="424"/>
      <c r="N374" s="422" t="e">
        <f>'[1]Name of Bidder'!D282</f>
        <v>#REF!</v>
      </c>
      <c r="O374" s="424"/>
      <c r="P374" s="424"/>
      <c r="Q374" s="424"/>
      <c r="R374" s="424"/>
      <c r="S374" s="424"/>
      <c r="T374" s="424"/>
      <c r="U374" s="424"/>
      <c r="V374" s="424"/>
      <c r="W374" s="424"/>
      <c r="X374" s="424"/>
      <c r="Y374" s="424"/>
    </row>
    <row r="375" spans="1:25" s="362" customFormat="1" ht="14.25" hidden="1" customHeight="1">
      <c r="A375" s="417"/>
      <c r="B375" s="425"/>
      <c r="C375" s="425"/>
      <c r="D375" s="425"/>
      <c r="E375" s="425"/>
      <c r="F375" s="426"/>
      <c r="G375" s="426"/>
      <c r="H375" s="426"/>
      <c r="I375" s="426"/>
      <c r="J375" s="424"/>
      <c r="K375" s="424"/>
      <c r="L375" s="424"/>
      <c r="M375" s="424"/>
      <c r="N375" s="424"/>
      <c r="O375" s="424"/>
      <c r="P375" s="424"/>
      <c r="Q375" s="424"/>
      <c r="R375" s="424"/>
      <c r="S375" s="424"/>
      <c r="T375" s="424"/>
      <c r="U375" s="424"/>
      <c r="V375" s="424"/>
      <c r="W375" s="424"/>
      <c r="X375" s="424"/>
      <c r="Y375" s="424"/>
    </row>
    <row r="376" spans="1:25" s="362" customFormat="1" ht="36.75" hidden="1" customHeight="1">
      <c r="A376" s="417" t="s">
        <v>598</v>
      </c>
      <c r="B376" s="934" t="s">
        <v>522</v>
      </c>
      <c r="C376" s="935"/>
      <c r="D376" s="935"/>
      <c r="E376" s="935"/>
      <c r="F376" s="937"/>
      <c r="G376" s="938"/>
      <c r="H376" s="937"/>
      <c r="I376" s="938"/>
      <c r="J376" s="424"/>
      <c r="K376" s="424"/>
      <c r="L376" s="424"/>
      <c r="M376" s="424"/>
      <c r="N376" s="424"/>
      <c r="O376" s="424"/>
      <c r="P376" s="424"/>
      <c r="Q376" s="424"/>
      <c r="R376" s="424"/>
      <c r="S376" s="424"/>
      <c r="T376" s="424"/>
      <c r="U376" s="424"/>
      <c r="V376" s="424"/>
      <c r="W376" s="424"/>
      <c r="X376" s="424"/>
      <c r="Y376" s="424"/>
    </row>
    <row r="377" spans="1:25" s="362" customFormat="1" ht="14.25" hidden="1" customHeight="1">
      <c r="A377" s="417"/>
      <c r="B377" s="427"/>
      <c r="C377" s="427"/>
      <c r="D377" s="427"/>
      <c r="E377" s="427"/>
      <c r="F377" s="426"/>
      <c r="G377" s="426"/>
      <c r="H377" s="426"/>
      <c r="I377" s="426"/>
      <c r="J377" s="424"/>
      <c r="K377" s="424"/>
      <c r="L377" s="424"/>
      <c r="M377" s="424"/>
      <c r="N377" s="424"/>
      <c r="O377" s="424"/>
      <c r="P377" s="424"/>
      <c r="Q377" s="424"/>
      <c r="R377" s="424"/>
      <c r="S377" s="424"/>
      <c r="T377" s="424"/>
      <c r="U377" s="424"/>
      <c r="V377" s="424"/>
      <c r="W377" s="424"/>
      <c r="X377" s="424"/>
      <c r="Y377" s="424"/>
    </row>
    <row r="378" spans="1:25" s="362" customFormat="1" ht="23.25" hidden="1" customHeight="1">
      <c r="A378" s="417" t="s">
        <v>599</v>
      </c>
      <c r="B378" s="924" t="e">
        <f>IF([1]Cover!D268 = "Sole Bidder", "Name and Address of the Employer/Utility for whom the Contract was executed by the firm ", " Name and Address of the Employer/Utility for whom the Contract was executed by the firm/Partner of a JV")</f>
        <v>#REF!</v>
      </c>
      <c r="C378" s="925"/>
      <c r="D378" s="925"/>
      <c r="E378" s="925"/>
      <c r="F378" s="926"/>
      <c r="G378" s="927"/>
      <c r="H378" s="926"/>
      <c r="I378" s="927"/>
      <c r="J378" s="424"/>
      <c r="K378" s="424"/>
      <c r="L378" s="424"/>
      <c r="M378" s="424"/>
      <c r="N378" s="424"/>
      <c r="O378" s="424"/>
      <c r="P378" s="424"/>
      <c r="Q378" s="424"/>
      <c r="R378" s="424"/>
      <c r="S378" s="424"/>
      <c r="T378" s="424"/>
      <c r="U378" s="424"/>
      <c r="V378" s="424"/>
      <c r="W378" s="424"/>
      <c r="X378" s="424"/>
      <c r="Y378" s="424"/>
    </row>
    <row r="379" spans="1:25" s="362" customFormat="1" ht="21" hidden="1" customHeight="1">
      <c r="A379" s="417"/>
      <c r="B379" s="911"/>
      <c r="C379" s="912"/>
      <c r="D379" s="912"/>
      <c r="E379" s="912"/>
      <c r="F379" s="928"/>
      <c r="G379" s="929"/>
      <c r="H379" s="928"/>
      <c r="I379" s="929"/>
      <c r="J379" s="424"/>
      <c r="K379" s="424"/>
      <c r="L379" s="424"/>
      <c r="M379" s="424"/>
      <c r="N379" s="424"/>
      <c r="O379" s="424"/>
      <c r="P379" s="424"/>
      <c r="Q379" s="424"/>
      <c r="R379" s="424"/>
      <c r="S379" s="424"/>
      <c r="T379" s="424"/>
      <c r="U379" s="424"/>
      <c r="V379" s="424"/>
      <c r="W379" s="424"/>
      <c r="X379" s="424"/>
      <c r="Y379" s="424"/>
    </row>
    <row r="380" spans="1:25" s="362" customFormat="1" ht="20.25" hidden="1" customHeight="1">
      <c r="A380" s="417"/>
      <c r="B380" s="911"/>
      <c r="C380" s="912"/>
      <c r="D380" s="912"/>
      <c r="E380" s="912"/>
      <c r="F380" s="928"/>
      <c r="G380" s="929"/>
      <c r="H380" s="928"/>
      <c r="I380" s="929"/>
      <c r="J380" s="424"/>
      <c r="K380" s="424"/>
      <c r="L380" s="424"/>
      <c r="M380" s="424"/>
      <c r="N380" s="424"/>
      <c r="O380" s="424"/>
      <c r="P380" s="424"/>
      <c r="Q380" s="424"/>
      <c r="R380" s="424"/>
      <c r="S380" s="424"/>
      <c r="T380" s="424"/>
      <c r="U380" s="424"/>
      <c r="V380" s="424"/>
      <c r="W380" s="424"/>
      <c r="X380" s="424"/>
      <c r="Y380" s="424"/>
    </row>
    <row r="381" spans="1:25" s="362" customFormat="1" ht="21" hidden="1" customHeight="1">
      <c r="A381" s="417"/>
      <c r="B381" s="911"/>
      <c r="C381" s="912"/>
      <c r="D381" s="912"/>
      <c r="E381" s="912"/>
      <c r="F381" s="928"/>
      <c r="G381" s="929"/>
      <c r="H381" s="928"/>
      <c r="I381" s="929"/>
      <c r="J381" s="424"/>
      <c r="K381" s="424"/>
      <c r="L381" s="424"/>
      <c r="M381" s="424"/>
      <c r="N381" s="424"/>
      <c r="O381" s="424"/>
      <c r="P381" s="424"/>
      <c r="Q381" s="424"/>
      <c r="R381" s="424"/>
      <c r="S381" s="424"/>
      <c r="T381" s="424"/>
      <c r="U381" s="424"/>
      <c r="V381" s="424"/>
      <c r="W381" s="424"/>
      <c r="X381" s="424"/>
      <c r="Y381" s="424"/>
    </row>
    <row r="382" spans="1:25" s="362" customFormat="1" ht="24.95" hidden="1" customHeight="1">
      <c r="A382" s="417"/>
      <c r="B382" s="429"/>
      <c r="C382" s="430"/>
      <c r="D382" s="430"/>
      <c r="E382" s="431" t="s">
        <v>523</v>
      </c>
      <c r="F382" s="930"/>
      <c r="G382" s="931"/>
      <c r="H382" s="930"/>
      <c r="I382" s="931"/>
      <c r="J382" s="424"/>
      <c r="K382" s="424"/>
      <c r="L382" s="424"/>
      <c r="M382" s="424"/>
      <c r="N382" s="424"/>
      <c r="O382" s="424"/>
      <c r="P382" s="424"/>
      <c r="Q382" s="424"/>
      <c r="R382" s="424"/>
      <c r="S382" s="424"/>
      <c r="T382" s="424"/>
      <c r="U382" s="424"/>
      <c r="V382" s="424"/>
      <c r="W382" s="424"/>
      <c r="X382" s="424"/>
      <c r="Y382" s="424"/>
    </row>
    <row r="383" spans="1:25" s="362" customFormat="1" ht="24.95" hidden="1" customHeight="1">
      <c r="A383" s="417"/>
      <c r="B383" s="429"/>
      <c r="C383" s="430"/>
      <c r="D383" s="430"/>
      <c r="E383" s="431" t="s">
        <v>71</v>
      </c>
      <c r="F383" s="930"/>
      <c r="G383" s="931"/>
      <c r="H383" s="930"/>
      <c r="I383" s="931"/>
      <c r="J383" s="424"/>
      <c r="K383" s="424"/>
      <c r="L383" s="424"/>
      <c r="M383" s="424"/>
      <c r="N383" s="424"/>
      <c r="O383" s="424"/>
      <c r="P383" s="424"/>
      <c r="Q383" s="424"/>
      <c r="R383" s="424"/>
      <c r="S383" s="424"/>
      <c r="T383" s="424"/>
      <c r="U383" s="424"/>
      <c r="V383" s="424"/>
      <c r="W383" s="424"/>
      <c r="X383" s="424"/>
      <c r="Y383" s="424"/>
    </row>
    <row r="384" spans="1:25" s="362" customFormat="1" ht="24.95" hidden="1" customHeight="1">
      <c r="A384" s="417"/>
      <c r="B384" s="432"/>
      <c r="C384" s="433"/>
      <c r="D384" s="433"/>
      <c r="E384" s="434" t="s">
        <v>524</v>
      </c>
      <c r="F384" s="932"/>
      <c r="G384" s="933"/>
      <c r="H384" s="932"/>
      <c r="I384" s="933"/>
      <c r="J384" s="424"/>
      <c r="K384" s="424"/>
      <c r="L384" s="424"/>
      <c r="M384" s="424"/>
      <c r="N384" s="424"/>
      <c r="O384" s="424"/>
      <c r="P384" s="424"/>
      <c r="Q384" s="424"/>
      <c r="R384" s="424"/>
      <c r="S384" s="424"/>
      <c r="T384" s="424"/>
      <c r="U384" s="424"/>
      <c r="V384" s="424"/>
      <c r="W384" s="424"/>
      <c r="X384" s="424"/>
      <c r="Y384" s="424"/>
    </row>
    <row r="385" spans="1:25" s="362" customFormat="1" ht="20.25" hidden="1" customHeight="1">
      <c r="A385" s="417"/>
      <c r="B385" s="435"/>
      <c r="C385" s="436"/>
      <c r="D385" s="436"/>
      <c r="E385" s="437"/>
      <c r="F385" s="141"/>
      <c r="G385" s="141"/>
      <c r="H385" s="141"/>
      <c r="I385" s="141"/>
      <c r="J385" s="424"/>
      <c r="K385" s="424"/>
      <c r="L385" s="424"/>
      <c r="M385" s="424"/>
      <c r="N385" s="424"/>
      <c r="O385" s="424"/>
      <c r="P385" s="424"/>
      <c r="Q385" s="424"/>
      <c r="R385" s="424"/>
      <c r="S385" s="424"/>
      <c r="T385" s="424"/>
      <c r="U385" s="424"/>
      <c r="V385" s="424"/>
      <c r="W385" s="424"/>
      <c r="X385" s="424"/>
      <c r="Y385" s="424"/>
    </row>
    <row r="386" spans="1:25" s="362" customFormat="1" ht="72" hidden="1" customHeight="1">
      <c r="A386" s="417" t="s">
        <v>600</v>
      </c>
      <c r="B386" s="922" t="s">
        <v>525</v>
      </c>
      <c r="C386" s="922"/>
      <c r="D386" s="922"/>
      <c r="E386" s="922"/>
      <c r="F386" s="919"/>
      <c r="G386" s="893"/>
      <c r="H386" s="892"/>
      <c r="I386" s="893"/>
      <c r="J386" s="424"/>
      <c r="K386" s="424"/>
      <c r="L386" s="424"/>
      <c r="M386" s="424"/>
      <c r="N386" s="424"/>
      <c r="O386" s="424"/>
      <c r="P386" s="424"/>
      <c r="Q386" s="424"/>
      <c r="R386" s="424"/>
      <c r="S386" s="424"/>
      <c r="T386" s="424"/>
      <c r="U386" s="424"/>
      <c r="V386" s="424"/>
      <c r="W386" s="424"/>
      <c r="X386" s="424"/>
      <c r="Y386" s="424"/>
    </row>
    <row r="387" spans="1:25" s="362" customFormat="1" ht="32.25" hidden="1" customHeight="1">
      <c r="A387" s="417" t="s">
        <v>601</v>
      </c>
      <c r="B387" s="922" t="s">
        <v>526</v>
      </c>
      <c r="C387" s="922"/>
      <c r="D387" s="922"/>
      <c r="E387" s="922"/>
      <c r="F387" s="430"/>
      <c r="G387" s="430"/>
      <c r="H387" s="430"/>
      <c r="I387" s="440"/>
      <c r="J387" s="424"/>
      <c r="K387" s="424"/>
      <c r="L387" s="424"/>
      <c r="M387" s="424"/>
      <c r="N387" s="424"/>
      <c r="O387" s="424"/>
      <c r="P387" s="424"/>
      <c r="Q387" s="424"/>
      <c r="R387" s="424"/>
      <c r="S387" s="424"/>
      <c r="T387" s="424"/>
      <c r="U387" s="424"/>
      <c r="V387" s="424"/>
      <c r="W387" s="424"/>
      <c r="X387" s="424"/>
      <c r="Y387" s="424"/>
    </row>
    <row r="388" spans="1:25" s="362" customFormat="1" ht="21.75" hidden="1" customHeight="1">
      <c r="A388" s="417"/>
      <c r="B388" s="441"/>
      <c r="C388" s="436"/>
      <c r="D388" s="436"/>
      <c r="E388" s="437"/>
      <c r="F388" s="141"/>
      <c r="G388" s="141"/>
      <c r="H388" s="141"/>
      <c r="I388" s="442"/>
      <c r="J388" s="424"/>
      <c r="K388" s="424"/>
      <c r="L388" s="424"/>
      <c r="M388" s="424"/>
      <c r="N388" s="424"/>
      <c r="O388" s="424"/>
      <c r="P388" s="424"/>
      <c r="Q388" s="424"/>
      <c r="R388" s="424"/>
      <c r="S388" s="424"/>
      <c r="T388" s="424"/>
      <c r="U388" s="424"/>
      <c r="V388" s="424"/>
      <c r="W388" s="424"/>
      <c r="X388" s="424"/>
      <c r="Y388" s="424"/>
    </row>
    <row r="389" spans="1:25" s="362" customFormat="1" ht="21.75" hidden="1" customHeight="1">
      <c r="A389" s="417"/>
      <c r="B389" s="441"/>
      <c r="C389" s="436"/>
      <c r="D389" s="436"/>
      <c r="E389" s="437"/>
      <c r="F389" s="141"/>
      <c r="G389" s="141"/>
      <c r="H389" s="141"/>
      <c r="I389" s="442"/>
      <c r="J389" s="424"/>
      <c r="K389" s="424"/>
      <c r="L389" s="424"/>
      <c r="M389" s="424"/>
      <c r="N389" s="424"/>
      <c r="O389" s="424"/>
      <c r="P389" s="424"/>
      <c r="Q389" s="424"/>
      <c r="R389" s="424"/>
      <c r="S389" s="424"/>
      <c r="T389" s="424"/>
      <c r="U389" s="424"/>
      <c r="V389" s="424"/>
      <c r="W389" s="424"/>
      <c r="X389" s="424"/>
      <c r="Y389" s="424"/>
    </row>
    <row r="390" spans="1:25" s="362" customFormat="1" ht="21.75" hidden="1" customHeight="1">
      <c r="A390" s="417"/>
      <c r="B390" s="885"/>
      <c r="C390" s="886"/>
      <c r="D390" s="886"/>
      <c r="E390" s="886"/>
      <c r="F390" s="923"/>
      <c r="G390" s="923"/>
      <c r="H390" s="923"/>
      <c r="I390" s="923"/>
      <c r="J390" s="424"/>
      <c r="K390" s="424"/>
      <c r="L390" s="424"/>
      <c r="M390" s="424"/>
      <c r="N390" s="424"/>
      <c r="O390" s="424"/>
      <c r="P390" s="424"/>
      <c r="Q390" s="424"/>
      <c r="R390" s="424"/>
      <c r="S390" s="424"/>
      <c r="T390" s="424"/>
      <c r="U390" s="424"/>
      <c r="V390" s="424"/>
      <c r="W390" s="424"/>
      <c r="X390" s="424"/>
      <c r="Y390" s="424"/>
    </row>
    <row r="391" spans="1:25" s="362" customFormat="1" ht="21.75" hidden="1" customHeight="1">
      <c r="A391" s="417"/>
      <c r="B391" s="443"/>
      <c r="C391" s="444"/>
      <c r="D391" s="444"/>
      <c r="E391" s="444"/>
      <c r="F391" s="892"/>
      <c r="G391" s="893"/>
      <c r="H391" s="892"/>
      <c r="I391" s="893"/>
      <c r="J391" s="424"/>
      <c r="K391" s="424"/>
      <c r="L391" s="424"/>
      <c r="M391" s="424"/>
      <c r="N391" s="424"/>
      <c r="O391" s="424"/>
      <c r="P391" s="424"/>
      <c r="Q391" s="424"/>
      <c r="R391" s="424"/>
      <c r="S391" s="424"/>
      <c r="T391" s="424"/>
      <c r="U391" s="424"/>
      <c r="V391" s="424"/>
      <c r="W391" s="424"/>
      <c r="X391" s="424"/>
      <c r="Y391" s="424"/>
    </row>
    <row r="392" spans="1:25" s="362" customFormat="1" ht="21.75" hidden="1" customHeight="1">
      <c r="A392" s="417"/>
      <c r="B392" s="441"/>
      <c r="C392" s="436"/>
      <c r="D392" s="436"/>
      <c r="E392" s="437"/>
      <c r="F392" s="141"/>
      <c r="G392" s="141"/>
      <c r="H392" s="141"/>
      <c r="I392" s="442"/>
      <c r="J392" s="424"/>
      <c r="K392" s="424"/>
      <c r="L392" s="424"/>
      <c r="M392" s="424"/>
      <c r="N392" s="424"/>
      <c r="O392" s="424"/>
      <c r="P392" s="424"/>
      <c r="Q392" s="424"/>
      <c r="R392" s="424"/>
      <c r="S392" s="424"/>
      <c r="T392" s="424"/>
      <c r="U392" s="424"/>
      <c r="V392" s="424"/>
      <c r="W392" s="424"/>
      <c r="X392" s="424"/>
      <c r="Y392" s="424"/>
    </row>
    <row r="393" spans="1:25" s="362" customFormat="1" ht="21.75" hidden="1" customHeight="1">
      <c r="A393" s="417"/>
      <c r="B393" s="885" t="s">
        <v>527</v>
      </c>
      <c r="C393" s="886"/>
      <c r="D393" s="886"/>
      <c r="E393" s="886"/>
      <c r="F393" s="892"/>
      <c r="G393" s="893"/>
      <c r="H393" s="892"/>
      <c r="I393" s="893"/>
      <c r="J393" s="424"/>
      <c r="K393" s="424"/>
      <c r="L393" s="424"/>
      <c r="M393" s="424"/>
      <c r="N393" s="424"/>
      <c r="O393" s="424"/>
      <c r="P393" s="424"/>
      <c r="Q393" s="424"/>
      <c r="R393" s="424"/>
      <c r="S393" s="424"/>
      <c r="T393" s="424"/>
      <c r="U393" s="424"/>
      <c r="V393" s="424"/>
      <c r="W393" s="424"/>
      <c r="X393" s="424"/>
      <c r="Y393" s="424"/>
    </row>
    <row r="394" spans="1:25" s="362" customFormat="1" ht="21.75" hidden="1" customHeight="1">
      <c r="A394" s="417"/>
      <c r="B394" s="441"/>
      <c r="C394" s="436"/>
      <c r="D394" s="436"/>
      <c r="E394" s="437"/>
      <c r="F394" s="141"/>
      <c r="G394" s="141"/>
      <c r="H394" s="141"/>
      <c r="I394" s="442"/>
      <c r="J394" s="424"/>
      <c r="K394" s="424"/>
      <c r="L394" s="424"/>
      <c r="M394" s="424"/>
      <c r="N394" s="424"/>
      <c r="O394" s="424"/>
      <c r="P394" s="424"/>
      <c r="Q394" s="424"/>
      <c r="R394" s="424"/>
      <c r="S394" s="424"/>
      <c r="T394" s="424"/>
      <c r="U394" s="424"/>
      <c r="V394" s="424"/>
      <c r="W394" s="424"/>
      <c r="X394" s="424"/>
      <c r="Y394" s="424"/>
    </row>
    <row r="395" spans="1:25" s="362" customFormat="1" ht="21.75" hidden="1" customHeight="1">
      <c r="A395" s="417"/>
      <c r="B395" s="911" t="s">
        <v>528</v>
      </c>
      <c r="C395" s="912"/>
      <c r="D395" s="912"/>
      <c r="E395" s="912"/>
      <c r="F395" s="892"/>
      <c r="G395" s="893"/>
      <c r="H395" s="892"/>
      <c r="I395" s="893"/>
      <c r="J395" s="424"/>
      <c r="K395" s="424"/>
      <c r="L395" s="424"/>
      <c r="M395" s="424"/>
      <c r="N395" s="424"/>
      <c r="O395" s="424"/>
      <c r="P395" s="424"/>
      <c r="Q395" s="424"/>
      <c r="R395" s="424"/>
      <c r="S395" s="424"/>
      <c r="T395" s="424"/>
      <c r="U395" s="424"/>
      <c r="V395" s="424"/>
      <c r="W395" s="424"/>
      <c r="X395" s="424"/>
      <c r="Y395" s="424"/>
    </row>
    <row r="396" spans="1:25" s="362" customFormat="1" ht="21.75" hidden="1" customHeight="1">
      <c r="A396" s="417"/>
      <c r="B396" s="908" t="s">
        <v>529</v>
      </c>
      <c r="C396" s="909"/>
      <c r="D396" s="909"/>
      <c r="E396" s="910"/>
      <c r="F396" s="892"/>
      <c r="G396" s="893"/>
      <c r="H396" s="892"/>
      <c r="I396" s="893"/>
      <c r="J396" s="424"/>
      <c r="K396" s="424"/>
      <c r="L396" s="424"/>
      <c r="M396" s="424"/>
      <c r="N396" s="424"/>
      <c r="O396" s="424"/>
      <c r="P396" s="424"/>
      <c r="Q396" s="424"/>
      <c r="R396" s="424"/>
      <c r="S396" s="424"/>
      <c r="T396" s="424"/>
      <c r="U396" s="424"/>
      <c r="V396" s="424"/>
      <c r="W396" s="424"/>
      <c r="X396" s="424"/>
      <c r="Y396" s="424"/>
    </row>
    <row r="397" spans="1:25" s="362" customFormat="1" ht="21" hidden="1" customHeight="1">
      <c r="A397" s="417"/>
      <c r="B397" s="908" t="s">
        <v>530</v>
      </c>
      <c r="C397" s="909"/>
      <c r="D397" s="909"/>
      <c r="E397" s="910"/>
      <c r="F397" s="892"/>
      <c r="G397" s="893"/>
      <c r="H397" s="892"/>
      <c r="I397" s="893"/>
      <c r="J397" s="424"/>
      <c r="K397" s="424"/>
      <c r="L397" s="424"/>
      <c r="M397" s="424"/>
      <c r="N397" s="424"/>
      <c r="O397" s="424"/>
      <c r="P397" s="424"/>
      <c r="Q397" s="424"/>
      <c r="R397" s="424"/>
      <c r="S397" s="424"/>
      <c r="T397" s="424"/>
      <c r="U397" s="424"/>
      <c r="V397" s="424"/>
      <c r="W397" s="424"/>
      <c r="X397" s="424"/>
      <c r="Y397" s="424"/>
    </row>
    <row r="398" spans="1:25" s="362" customFormat="1" ht="21.75" hidden="1" customHeight="1">
      <c r="A398" s="417"/>
      <c r="B398" s="908" t="s">
        <v>531</v>
      </c>
      <c r="C398" s="909"/>
      <c r="D398" s="909"/>
      <c r="E398" s="910"/>
      <c r="F398" s="892"/>
      <c r="G398" s="893"/>
      <c r="H398" s="892"/>
      <c r="I398" s="893"/>
      <c r="J398" s="424"/>
      <c r="K398" s="424"/>
      <c r="L398" s="424"/>
      <c r="M398" s="424"/>
      <c r="N398" s="424"/>
      <c r="O398" s="424"/>
      <c r="P398" s="424"/>
      <c r="Q398" s="424"/>
      <c r="R398" s="424"/>
      <c r="S398" s="424"/>
      <c r="T398" s="424"/>
      <c r="U398" s="424"/>
      <c r="V398" s="424"/>
      <c r="W398" s="424"/>
      <c r="X398" s="424"/>
      <c r="Y398" s="424"/>
    </row>
    <row r="399" spans="1:25" s="362" customFormat="1" ht="21.75" hidden="1" customHeight="1">
      <c r="A399" s="417"/>
      <c r="B399" s="445"/>
      <c r="C399" s="446"/>
      <c r="D399" s="446"/>
      <c r="E399" s="446"/>
      <c r="F399" s="141"/>
      <c r="G399" s="141"/>
      <c r="H399" s="141"/>
      <c r="I399" s="141"/>
      <c r="J399" s="424"/>
      <c r="K399" s="424"/>
      <c r="L399" s="424"/>
      <c r="M399" s="424"/>
      <c r="N399" s="424"/>
      <c r="O399" s="424"/>
      <c r="P399" s="424"/>
      <c r="Q399" s="424"/>
      <c r="R399" s="424"/>
      <c r="S399" s="424"/>
      <c r="T399" s="424"/>
      <c r="U399" s="424"/>
      <c r="V399" s="424"/>
      <c r="W399" s="424"/>
      <c r="X399" s="424"/>
      <c r="Y399" s="424"/>
    </row>
    <row r="400" spans="1:25" s="362" customFormat="1" ht="21.75" hidden="1" customHeight="1">
      <c r="A400" s="417"/>
      <c r="B400" s="911" t="s">
        <v>532</v>
      </c>
      <c r="C400" s="912"/>
      <c r="D400" s="912"/>
      <c r="E400" s="912"/>
      <c r="F400" s="141"/>
      <c r="G400" s="141"/>
      <c r="H400" s="141"/>
      <c r="I400" s="141"/>
      <c r="J400" s="424"/>
      <c r="K400" s="424"/>
      <c r="L400" s="424"/>
      <c r="M400" s="424"/>
      <c r="N400" s="424"/>
      <c r="O400" s="424"/>
      <c r="P400" s="424"/>
      <c r="Q400" s="424"/>
      <c r="R400" s="424"/>
      <c r="S400" s="424"/>
      <c r="T400" s="424"/>
      <c r="U400" s="424"/>
      <c r="V400" s="424"/>
      <c r="W400" s="424"/>
      <c r="X400" s="424"/>
      <c r="Y400" s="424"/>
    </row>
    <row r="401" spans="1:25" s="362" customFormat="1" ht="21.75" hidden="1" customHeight="1">
      <c r="A401" s="417"/>
      <c r="B401" s="911" t="s">
        <v>533</v>
      </c>
      <c r="C401" s="912"/>
      <c r="D401" s="912"/>
      <c r="E401" s="912"/>
      <c r="F401" s="892"/>
      <c r="G401" s="893"/>
      <c r="H401" s="892"/>
      <c r="I401" s="893"/>
      <c r="J401" s="424"/>
      <c r="K401" s="424"/>
      <c r="L401" s="424"/>
      <c r="M401" s="424"/>
      <c r="N401" s="424"/>
      <c r="O401" s="424"/>
      <c r="P401" s="424"/>
      <c r="Q401" s="424"/>
      <c r="R401" s="424"/>
      <c r="S401" s="424"/>
      <c r="T401" s="424"/>
      <c r="U401" s="424"/>
      <c r="V401" s="424"/>
      <c r="W401" s="424"/>
      <c r="X401" s="424"/>
      <c r="Y401" s="424"/>
    </row>
    <row r="402" spans="1:25" s="362" customFormat="1" ht="21.75" hidden="1" customHeight="1">
      <c r="A402" s="417"/>
      <c r="B402" s="911" t="s">
        <v>534</v>
      </c>
      <c r="C402" s="912"/>
      <c r="D402" s="912"/>
      <c r="E402" s="912"/>
      <c r="F402" s="66" t="s">
        <v>529</v>
      </c>
      <c r="G402" s="66" t="s">
        <v>530</v>
      </c>
      <c r="H402" s="66" t="s">
        <v>529</v>
      </c>
      <c r="I402" s="66" t="s">
        <v>530</v>
      </c>
      <c r="J402" s="424"/>
      <c r="K402" s="424"/>
      <c r="L402" s="424"/>
      <c r="M402" s="424"/>
      <c r="N402" s="424"/>
      <c r="O402" s="424"/>
      <c r="P402" s="424"/>
      <c r="Q402" s="424"/>
      <c r="R402" s="424"/>
      <c r="S402" s="424"/>
      <c r="T402" s="424"/>
      <c r="U402" s="424"/>
      <c r="V402" s="424"/>
      <c r="W402" s="424"/>
      <c r="X402" s="424"/>
      <c r="Y402" s="424"/>
    </row>
    <row r="403" spans="1:25" s="362" customFormat="1" ht="21.75" hidden="1" customHeight="1">
      <c r="A403" s="417"/>
      <c r="B403" s="913"/>
      <c r="C403" s="914"/>
      <c r="D403" s="914"/>
      <c r="E403" s="915"/>
      <c r="F403" s="439"/>
      <c r="G403" s="438"/>
      <c r="H403" s="439"/>
      <c r="I403" s="438"/>
      <c r="J403" s="424"/>
      <c r="K403" s="424"/>
      <c r="L403" s="424"/>
      <c r="M403" s="424"/>
      <c r="N403" s="424"/>
      <c r="O403" s="424"/>
      <c r="P403" s="424"/>
      <c r="Q403" s="424"/>
      <c r="R403" s="424"/>
      <c r="S403" s="424"/>
      <c r="T403" s="424"/>
      <c r="U403" s="424"/>
      <c r="V403" s="424"/>
      <c r="W403" s="424"/>
      <c r="X403" s="424"/>
      <c r="Y403" s="424"/>
    </row>
    <row r="404" spans="1:25" s="362" customFormat="1" ht="21.75" hidden="1" customHeight="1">
      <c r="A404" s="417"/>
      <c r="B404" s="908" t="s">
        <v>531</v>
      </c>
      <c r="C404" s="909"/>
      <c r="D404" s="909"/>
      <c r="E404" s="910"/>
      <c r="F404" s="439"/>
      <c r="G404" s="438"/>
      <c r="H404" s="439"/>
      <c r="I404" s="438"/>
      <c r="J404" s="424"/>
      <c r="K404" s="424"/>
      <c r="L404" s="424"/>
      <c r="M404" s="424"/>
      <c r="N404" s="424"/>
      <c r="O404" s="424"/>
      <c r="P404" s="424"/>
      <c r="Q404" s="424"/>
      <c r="R404" s="424"/>
      <c r="S404" s="424"/>
      <c r="T404" s="424"/>
      <c r="U404" s="424"/>
      <c r="V404" s="424"/>
      <c r="W404" s="424"/>
      <c r="X404" s="424"/>
      <c r="Y404" s="424"/>
    </row>
    <row r="405" spans="1:25" s="362" customFormat="1" ht="35.450000000000003" hidden="1" customHeight="1">
      <c r="A405" s="417"/>
      <c r="B405" s="911" t="s">
        <v>535</v>
      </c>
      <c r="C405" s="912"/>
      <c r="D405" s="912"/>
      <c r="E405" s="912"/>
      <c r="F405" s="892"/>
      <c r="G405" s="893"/>
      <c r="H405" s="892"/>
      <c r="I405" s="893"/>
      <c r="J405" s="424"/>
      <c r="K405" s="424"/>
      <c r="L405" s="424"/>
      <c r="M405" s="424"/>
      <c r="N405" s="424"/>
      <c r="O405" s="424"/>
      <c r="P405" s="424"/>
      <c r="Q405" s="424"/>
      <c r="R405" s="424"/>
      <c r="S405" s="424"/>
      <c r="T405" s="424"/>
      <c r="U405" s="424"/>
      <c r="V405" s="424"/>
      <c r="W405" s="424"/>
      <c r="X405" s="424"/>
      <c r="Y405" s="424"/>
    </row>
    <row r="406" spans="1:25" s="362" customFormat="1" ht="21.75" hidden="1" customHeight="1">
      <c r="A406" s="417"/>
      <c r="B406" s="445"/>
      <c r="C406" s="446"/>
      <c r="D406" s="446"/>
      <c r="E406" s="446"/>
      <c r="F406" s="446"/>
      <c r="G406" s="446"/>
      <c r="H406" s="446"/>
      <c r="I406" s="446"/>
      <c r="J406" s="424"/>
      <c r="K406" s="424"/>
      <c r="L406" s="424"/>
      <c r="M406" s="424"/>
      <c r="N406" s="424"/>
      <c r="O406" s="424"/>
      <c r="P406" s="424"/>
      <c r="Q406" s="424"/>
      <c r="R406" s="424"/>
      <c r="S406" s="424"/>
      <c r="T406" s="424"/>
      <c r="U406" s="424"/>
      <c r="V406" s="424"/>
      <c r="W406" s="424"/>
      <c r="X406" s="424"/>
      <c r="Y406" s="424"/>
    </row>
    <row r="407" spans="1:25" s="362" customFormat="1" ht="14.45" hidden="1" customHeight="1">
      <c r="A407" s="417"/>
      <c r="B407" s="441"/>
      <c r="C407" s="436"/>
      <c r="D407" s="436"/>
      <c r="E407" s="437"/>
      <c r="F407" s="141"/>
      <c r="G407" s="141"/>
      <c r="H407" s="141"/>
      <c r="I407" s="442"/>
      <c r="J407" s="424"/>
      <c r="K407" s="424"/>
      <c r="L407" s="424"/>
      <c r="M407" s="424"/>
      <c r="N407" s="424"/>
      <c r="O407" s="424"/>
      <c r="P407" s="424"/>
      <c r="Q407" s="424"/>
      <c r="R407" s="424"/>
      <c r="S407" s="424"/>
      <c r="T407" s="424"/>
      <c r="U407" s="424"/>
      <c r="V407" s="424"/>
      <c r="W407" s="424"/>
      <c r="X407" s="424"/>
      <c r="Y407" s="424"/>
    </row>
    <row r="408" spans="1:25" s="362" customFormat="1" ht="33" hidden="1" customHeight="1">
      <c r="A408" s="417"/>
      <c r="B408" s="916" t="s">
        <v>602</v>
      </c>
      <c r="C408" s="917"/>
      <c r="D408" s="917"/>
      <c r="E408" s="918"/>
      <c r="F408" s="919"/>
      <c r="G408" s="893"/>
      <c r="H408" s="892"/>
      <c r="I408" s="893"/>
      <c r="J408" s="424"/>
      <c r="K408" s="424"/>
      <c r="L408" s="424"/>
      <c r="M408" s="424"/>
      <c r="N408" s="424"/>
      <c r="O408" s="424"/>
      <c r="P408" s="424"/>
      <c r="Q408" s="424"/>
      <c r="R408" s="424"/>
      <c r="S408" s="424"/>
      <c r="T408" s="424"/>
      <c r="U408" s="424"/>
      <c r="V408" s="424"/>
      <c r="W408" s="424"/>
      <c r="X408" s="424"/>
      <c r="Y408" s="424"/>
    </row>
    <row r="409" spans="1:25" s="362" customFormat="1" ht="38.25" hidden="1" customHeight="1">
      <c r="A409" s="417" t="s">
        <v>603</v>
      </c>
      <c r="B409" s="885" t="s">
        <v>536</v>
      </c>
      <c r="C409" s="886"/>
      <c r="D409" s="886"/>
      <c r="E409" s="886"/>
      <c r="F409" s="920"/>
      <c r="G409" s="921"/>
      <c r="H409" s="920"/>
      <c r="I409" s="921"/>
      <c r="J409" s="424"/>
      <c r="K409" s="424"/>
      <c r="L409" s="424"/>
      <c r="M409" s="424"/>
      <c r="N409" s="424"/>
      <c r="O409" s="424"/>
      <c r="P409" s="424"/>
      <c r="Q409" s="424"/>
      <c r="R409" s="424"/>
      <c r="S409" s="424"/>
      <c r="T409" s="424"/>
      <c r="U409" s="424"/>
      <c r="V409" s="424"/>
      <c r="W409" s="424"/>
      <c r="X409" s="424"/>
      <c r="Y409" s="424"/>
    </row>
    <row r="410" spans="1:25" s="362" customFormat="1" ht="24.95" hidden="1" customHeight="1">
      <c r="A410" s="428"/>
      <c r="B410" s="885" t="s">
        <v>537</v>
      </c>
      <c r="C410" s="886"/>
      <c r="D410" s="886"/>
      <c r="E410" s="886"/>
      <c r="F410" s="447"/>
      <c r="G410" s="448"/>
      <c r="H410" s="447"/>
      <c r="I410" s="449"/>
      <c r="J410" s="424"/>
      <c r="K410" s="424"/>
      <c r="L410" s="424"/>
      <c r="M410" s="424"/>
      <c r="N410" s="424"/>
      <c r="O410" s="424"/>
      <c r="P410" s="424"/>
      <c r="Q410" s="424"/>
      <c r="R410" s="424"/>
      <c r="S410" s="424"/>
      <c r="T410" s="424"/>
      <c r="U410" s="424"/>
      <c r="V410" s="424"/>
      <c r="W410" s="424"/>
      <c r="X410" s="424"/>
      <c r="Y410" s="424"/>
    </row>
    <row r="411" spans="1:25" s="362" customFormat="1" ht="31.5" hidden="1" customHeight="1">
      <c r="A411" s="428"/>
      <c r="B411" s="885"/>
      <c r="C411" s="886"/>
      <c r="D411" s="886"/>
      <c r="E411" s="886"/>
      <c r="F411" s="450"/>
      <c r="G411" s="451"/>
      <c r="H411" s="450"/>
      <c r="I411" s="452"/>
      <c r="J411" s="424"/>
      <c r="K411" s="424"/>
      <c r="L411" s="424"/>
      <c r="M411" s="424"/>
      <c r="N411" s="424"/>
      <c r="O411" s="424"/>
      <c r="P411" s="424"/>
      <c r="Q411" s="424"/>
      <c r="R411" s="424"/>
      <c r="S411" s="424"/>
      <c r="T411" s="424"/>
      <c r="U411" s="424"/>
      <c r="V411" s="424"/>
      <c r="W411" s="424"/>
      <c r="X411" s="424"/>
      <c r="Y411" s="424"/>
    </row>
    <row r="412" spans="1:25" s="362" customFormat="1" ht="15.75" hidden="1" customHeight="1">
      <c r="A412" s="428"/>
      <c r="B412" s="461"/>
      <c r="C412" s="462"/>
      <c r="D412" s="462"/>
      <c r="E412" s="463"/>
      <c r="F412" s="887"/>
      <c r="G412" s="888"/>
      <c r="H412" s="887"/>
      <c r="I412" s="888"/>
      <c r="J412" s="424"/>
      <c r="K412" s="424"/>
      <c r="L412" s="424"/>
      <c r="M412" s="424"/>
      <c r="N412" s="424"/>
      <c r="O412" s="424"/>
      <c r="P412" s="424"/>
      <c r="Q412" s="424"/>
      <c r="R412" s="424"/>
      <c r="S412" s="424"/>
      <c r="T412" s="424"/>
      <c r="U412" s="424"/>
      <c r="V412" s="424"/>
      <c r="W412" s="424"/>
      <c r="X412" s="424"/>
      <c r="Y412" s="424"/>
    </row>
    <row r="413" spans="1:25" s="362" customFormat="1" ht="21" hidden="1" customHeight="1">
      <c r="A413" s="417" t="s">
        <v>604</v>
      </c>
      <c r="B413" s="889" t="s">
        <v>538</v>
      </c>
      <c r="C413" s="890"/>
      <c r="D413" s="890"/>
      <c r="E413" s="891"/>
      <c r="F413" s="892"/>
      <c r="G413" s="893"/>
      <c r="H413" s="892"/>
      <c r="I413" s="893"/>
      <c r="J413" s="424"/>
      <c r="K413" s="424"/>
      <c r="L413" s="424"/>
      <c r="M413" s="424"/>
      <c r="N413" s="424"/>
      <c r="O413" s="424"/>
      <c r="P413" s="424"/>
      <c r="Q413" s="424"/>
      <c r="R413" s="424"/>
      <c r="S413" s="424"/>
      <c r="T413" s="424"/>
      <c r="U413" s="424"/>
      <c r="V413" s="424"/>
      <c r="W413" s="424"/>
      <c r="X413" s="424"/>
      <c r="Y413" s="424"/>
    </row>
    <row r="414" spans="1:25" s="362" customFormat="1" ht="18.75" hidden="1" customHeight="1">
      <c r="A414" s="417" t="s">
        <v>605</v>
      </c>
      <c r="B414" s="894" t="s">
        <v>539</v>
      </c>
      <c r="C414" s="895"/>
      <c r="D414" s="895"/>
      <c r="E414" s="896"/>
      <c r="F414" s="897"/>
      <c r="G414" s="898"/>
      <c r="H414" s="897"/>
      <c r="I414" s="898"/>
      <c r="J414" s="424"/>
      <c r="K414" s="424"/>
      <c r="L414" s="424"/>
      <c r="M414" s="424"/>
      <c r="N414" s="424"/>
      <c r="O414" s="424"/>
      <c r="P414" s="424"/>
      <c r="Q414" s="424"/>
      <c r="R414" s="424"/>
      <c r="S414" s="424"/>
      <c r="T414" s="424"/>
      <c r="U414" s="424"/>
      <c r="V414" s="424"/>
      <c r="W414" s="424"/>
      <c r="X414" s="424"/>
      <c r="Y414" s="424"/>
    </row>
    <row r="415" spans="1:25" s="362" customFormat="1" ht="18.75" hidden="1" customHeight="1">
      <c r="A415" s="417"/>
      <c r="B415" s="453"/>
      <c r="C415" s="454"/>
      <c r="D415" s="454"/>
      <c r="E415" s="455"/>
      <c r="F415" s="456"/>
      <c r="G415" s="457"/>
      <c r="H415" s="456"/>
      <c r="I415" s="457"/>
      <c r="J415" s="424"/>
      <c r="K415" s="424"/>
      <c r="L415" s="424"/>
      <c r="M415" s="424"/>
      <c r="N415" s="424"/>
      <c r="O415" s="424"/>
      <c r="P415" s="424"/>
      <c r="Q415" s="424"/>
      <c r="R415" s="424"/>
      <c r="S415" s="424"/>
      <c r="T415" s="424"/>
      <c r="U415" s="424"/>
      <c r="V415" s="424"/>
      <c r="W415" s="424"/>
      <c r="X415" s="424"/>
      <c r="Y415" s="424"/>
    </row>
    <row r="416" spans="1:25" s="362" customFormat="1" ht="18.75" hidden="1" customHeight="1">
      <c r="A416" s="417"/>
      <c r="B416" s="453"/>
      <c r="C416" s="454"/>
      <c r="D416" s="454"/>
      <c r="E416" s="455"/>
      <c r="F416" s="456"/>
      <c r="G416" s="457"/>
      <c r="H416" s="456"/>
      <c r="I416" s="457"/>
      <c r="J416" s="424"/>
      <c r="K416" s="424"/>
      <c r="L416" s="424"/>
      <c r="M416" s="424"/>
      <c r="N416" s="424"/>
      <c r="O416" s="424"/>
      <c r="P416" s="424"/>
      <c r="Q416" s="424"/>
      <c r="R416" s="424"/>
      <c r="S416" s="424"/>
      <c r="T416" s="424"/>
      <c r="U416" s="424"/>
      <c r="V416" s="424"/>
      <c r="W416" s="424"/>
      <c r="X416" s="424"/>
      <c r="Y416" s="424"/>
    </row>
    <row r="417" spans="1:25" s="362" customFormat="1" ht="18.75" hidden="1" customHeight="1">
      <c r="A417" s="417"/>
      <c r="B417" s="453"/>
      <c r="C417" s="454"/>
      <c r="D417" s="454"/>
      <c r="E417" s="455"/>
      <c r="F417" s="456"/>
      <c r="G417" s="457"/>
      <c r="H417" s="456"/>
      <c r="I417" s="457"/>
      <c r="J417" s="424"/>
      <c r="K417" s="424"/>
      <c r="L417" s="424"/>
      <c r="M417" s="424"/>
      <c r="N417" s="424"/>
      <c r="O417" s="424"/>
      <c r="P417" s="424"/>
      <c r="Q417" s="424"/>
      <c r="R417" s="424"/>
      <c r="S417" s="424"/>
      <c r="T417" s="424"/>
      <c r="U417" s="424"/>
      <c r="V417" s="424"/>
      <c r="W417" s="424"/>
      <c r="X417" s="424"/>
      <c r="Y417" s="424"/>
    </row>
    <row r="418" spans="1:25" s="362" customFormat="1" ht="18.75" hidden="1" customHeight="1">
      <c r="A418" s="417"/>
      <c r="B418" s="453"/>
      <c r="C418" s="454"/>
      <c r="D418" s="454"/>
      <c r="E418" s="455"/>
      <c r="F418" s="456"/>
      <c r="G418" s="457"/>
      <c r="H418" s="456"/>
      <c r="I418" s="457"/>
      <c r="J418" s="424"/>
      <c r="K418" s="424"/>
      <c r="L418" s="424"/>
      <c r="M418" s="424"/>
      <c r="N418" s="424"/>
      <c r="O418" s="424"/>
      <c r="P418" s="424"/>
      <c r="Q418" s="424"/>
      <c r="R418" s="424"/>
      <c r="S418" s="424"/>
      <c r="T418" s="424"/>
      <c r="U418" s="424"/>
      <c r="V418" s="424"/>
      <c r="W418" s="424"/>
      <c r="X418" s="424"/>
      <c r="Y418" s="424"/>
    </row>
    <row r="419" spans="1:25" s="362" customFormat="1" ht="18.75" hidden="1" customHeight="1">
      <c r="A419" s="417"/>
      <c r="B419" s="453"/>
      <c r="C419" s="454"/>
      <c r="D419" s="454"/>
      <c r="E419" s="455"/>
      <c r="F419" s="456"/>
      <c r="G419" s="457"/>
      <c r="H419" s="456"/>
      <c r="I419" s="457"/>
      <c r="J419" s="424"/>
      <c r="K419" s="424"/>
      <c r="L419" s="424"/>
      <c r="M419" s="424"/>
      <c r="N419" s="424"/>
      <c r="O419" s="424"/>
      <c r="P419" s="424"/>
      <c r="Q419" s="424"/>
      <c r="R419" s="424"/>
      <c r="S419" s="424"/>
      <c r="T419" s="424"/>
      <c r="U419" s="424"/>
      <c r="V419" s="424"/>
      <c r="W419" s="424"/>
      <c r="X419" s="424"/>
      <c r="Y419" s="424"/>
    </row>
    <row r="420" spans="1:25" s="362" customFormat="1" ht="18.75" hidden="1" customHeight="1">
      <c r="A420" s="417"/>
      <c r="B420" s="453"/>
      <c r="C420" s="454"/>
      <c r="D420" s="454"/>
      <c r="E420" s="455"/>
      <c r="F420" s="456"/>
      <c r="G420" s="457"/>
      <c r="H420" s="456"/>
      <c r="I420" s="457"/>
      <c r="J420" s="424"/>
      <c r="K420" s="424"/>
      <c r="L420" s="424"/>
      <c r="M420" s="424"/>
      <c r="N420" s="424"/>
      <c r="O420" s="424"/>
      <c r="P420" s="424"/>
      <c r="Q420" s="424"/>
      <c r="R420" s="424"/>
      <c r="S420" s="424"/>
      <c r="T420" s="424"/>
      <c r="U420" s="424"/>
      <c r="V420" s="424"/>
      <c r="W420" s="424"/>
      <c r="X420" s="424"/>
      <c r="Y420" s="424"/>
    </row>
    <row r="421" spans="1:25" s="362" customFormat="1" ht="18.75" hidden="1" customHeight="1">
      <c r="A421" s="417"/>
      <c r="B421" s="453"/>
      <c r="C421" s="454"/>
      <c r="D421" s="454"/>
      <c r="E421" s="455"/>
      <c r="F421" s="456"/>
      <c r="G421" s="457"/>
      <c r="H421" s="456"/>
      <c r="I421" s="457"/>
      <c r="J421" s="424"/>
      <c r="K421" s="424"/>
      <c r="L421" s="424"/>
      <c r="M421" s="424"/>
      <c r="N421" s="424"/>
      <c r="O421" s="424"/>
      <c r="P421" s="424"/>
      <c r="Q421" s="424"/>
      <c r="R421" s="424"/>
      <c r="S421" s="424"/>
      <c r="T421" s="424"/>
      <c r="U421" s="424"/>
      <c r="V421" s="424"/>
      <c r="W421" s="424"/>
      <c r="X421" s="424"/>
      <c r="Y421" s="424"/>
    </row>
    <row r="422" spans="1:25" s="362" customFormat="1" ht="18.75" hidden="1" customHeight="1">
      <c r="A422" s="417"/>
      <c r="B422" s="453"/>
      <c r="C422" s="454"/>
      <c r="D422" s="454"/>
      <c r="E422" s="455"/>
      <c r="F422" s="456"/>
      <c r="G422" s="457"/>
      <c r="H422" s="456"/>
      <c r="I422" s="457"/>
      <c r="J422" s="424"/>
      <c r="K422" s="424"/>
      <c r="L422" s="424"/>
      <c r="M422" s="424"/>
      <c r="N422" s="424"/>
      <c r="O422" s="424"/>
      <c r="P422" s="424"/>
      <c r="Q422" s="424"/>
      <c r="R422" s="424"/>
      <c r="S422" s="424"/>
      <c r="T422" s="424"/>
      <c r="U422" s="424"/>
      <c r="V422" s="424"/>
      <c r="W422" s="424"/>
      <c r="X422" s="424"/>
      <c r="Y422" s="424"/>
    </row>
    <row r="423" spans="1:25" s="362" customFormat="1" ht="18.75" hidden="1" customHeight="1">
      <c r="A423" s="417"/>
      <c r="B423" s="453"/>
      <c r="C423" s="454"/>
      <c r="D423" s="454"/>
      <c r="E423" s="455"/>
      <c r="F423" s="456"/>
      <c r="G423" s="457"/>
      <c r="H423" s="456"/>
      <c r="I423" s="457"/>
      <c r="J423" s="424"/>
      <c r="K423" s="424"/>
      <c r="L423" s="424"/>
      <c r="M423" s="424"/>
      <c r="N423" s="424"/>
      <c r="O423" s="424"/>
      <c r="P423" s="424"/>
      <c r="Q423" s="424"/>
      <c r="R423" s="424"/>
      <c r="S423" s="424"/>
      <c r="T423" s="424"/>
      <c r="U423" s="424"/>
      <c r="V423" s="424"/>
      <c r="W423" s="424"/>
      <c r="X423" s="424"/>
      <c r="Y423" s="424"/>
    </row>
    <row r="424" spans="1:25" s="362" customFormat="1" ht="18.75" hidden="1" customHeight="1">
      <c r="A424" s="417"/>
      <c r="B424" s="453"/>
      <c r="C424" s="454"/>
      <c r="D424" s="454"/>
      <c r="E424" s="455"/>
      <c r="F424" s="456"/>
      <c r="G424" s="457"/>
      <c r="H424" s="456"/>
      <c r="I424" s="457"/>
      <c r="J424" s="424"/>
      <c r="K424" s="424"/>
      <c r="L424" s="424"/>
      <c r="M424" s="424"/>
      <c r="N424" s="424"/>
      <c r="O424" s="424"/>
      <c r="P424" s="424"/>
      <c r="Q424" s="424"/>
      <c r="R424" s="424"/>
      <c r="S424" s="424"/>
      <c r="T424" s="424"/>
      <c r="U424" s="424"/>
      <c r="V424" s="424"/>
      <c r="W424" s="424"/>
      <c r="X424" s="424"/>
      <c r="Y424" s="424"/>
    </row>
    <row r="425" spans="1:25" s="362" customFormat="1" ht="18.75" hidden="1" customHeight="1">
      <c r="A425" s="417"/>
      <c r="B425" s="453"/>
      <c r="C425" s="454"/>
      <c r="D425" s="454"/>
      <c r="E425" s="455"/>
      <c r="F425" s="456"/>
      <c r="G425" s="457"/>
      <c r="H425" s="456"/>
      <c r="I425" s="457"/>
      <c r="J425" s="424"/>
      <c r="K425" s="424"/>
      <c r="L425" s="424"/>
      <c r="M425" s="424"/>
      <c r="N425" s="424"/>
      <c r="O425" s="424"/>
      <c r="P425" s="424"/>
      <c r="Q425" s="424"/>
      <c r="R425" s="424"/>
      <c r="S425" s="424"/>
      <c r="T425" s="424"/>
      <c r="U425" s="424"/>
      <c r="V425" s="424"/>
      <c r="W425" s="424"/>
      <c r="X425" s="424"/>
      <c r="Y425" s="424"/>
    </row>
    <row r="426" spans="1:25" s="362" customFormat="1" ht="44.45" hidden="1" customHeight="1">
      <c r="A426" s="417">
        <v>5</v>
      </c>
      <c r="B426" s="889" t="s">
        <v>606</v>
      </c>
      <c r="C426" s="890"/>
      <c r="D426" s="890"/>
      <c r="E426" s="891"/>
      <c r="F426" s="899"/>
      <c r="G426" s="900"/>
      <c r="H426" s="899"/>
      <c r="I426" s="901"/>
      <c r="J426" s="424"/>
      <c r="K426" s="424"/>
      <c r="L426" s="424"/>
      <c r="M426" s="424"/>
      <c r="N426" s="424"/>
      <c r="O426" s="424"/>
      <c r="P426" s="424"/>
      <c r="Q426" s="424"/>
      <c r="R426" s="424"/>
      <c r="S426" s="424"/>
      <c r="T426" s="424"/>
      <c r="U426" s="424"/>
      <c r="V426" s="424"/>
      <c r="W426" s="424"/>
      <c r="X426" s="424"/>
      <c r="Y426" s="424"/>
    </row>
    <row r="427" spans="1:25" s="362" customFormat="1" ht="78.599999999999994" hidden="1" customHeight="1">
      <c r="A427" s="417">
        <v>6</v>
      </c>
      <c r="B427" s="902" t="s">
        <v>607</v>
      </c>
      <c r="C427" s="903"/>
      <c r="D427" s="903"/>
      <c r="E427" s="904"/>
      <c r="F427" s="899"/>
      <c r="G427" s="900"/>
      <c r="H427" s="899"/>
      <c r="I427" s="901"/>
      <c r="J427" s="424"/>
      <c r="K427" s="424"/>
      <c r="L427" s="424"/>
      <c r="M427" s="424"/>
      <c r="N427" s="424"/>
      <c r="O427" s="424"/>
      <c r="P427" s="424"/>
      <c r="Q427" s="424"/>
      <c r="R427" s="424"/>
      <c r="S427" s="424"/>
      <c r="T427" s="424"/>
      <c r="U427" s="424"/>
      <c r="V427" s="424"/>
      <c r="W427" s="424"/>
      <c r="X427" s="424"/>
      <c r="Y427" s="424"/>
    </row>
    <row r="428" spans="1:25" s="362" customFormat="1" ht="18.75" hidden="1" customHeight="1">
      <c r="A428" s="428"/>
      <c r="B428" s="444"/>
      <c r="C428" s="444"/>
      <c r="D428" s="444"/>
      <c r="E428" s="444"/>
      <c r="F428" s="458"/>
      <c r="G428" s="458"/>
      <c r="H428" s="458"/>
      <c r="I428" s="458"/>
      <c r="J428" s="424"/>
      <c r="K428" s="424"/>
      <c r="L428" s="424"/>
      <c r="M428" s="424"/>
      <c r="N428" s="424"/>
      <c r="O428" s="424"/>
      <c r="P428" s="424"/>
      <c r="Q428" s="424"/>
      <c r="R428" s="424"/>
      <c r="S428" s="424"/>
      <c r="T428" s="424"/>
      <c r="U428" s="424"/>
      <c r="V428" s="424"/>
      <c r="W428" s="424"/>
      <c r="X428" s="424"/>
      <c r="Y428" s="424"/>
    </row>
    <row r="429" spans="1:25" s="362" customFormat="1" ht="36.75" hidden="1" customHeight="1">
      <c r="A429" s="417">
        <v>7</v>
      </c>
      <c r="B429" s="889" t="s">
        <v>540</v>
      </c>
      <c r="C429" s="890"/>
      <c r="D429" s="890"/>
      <c r="E429" s="891"/>
      <c r="F429" s="905"/>
      <c r="G429" s="906"/>
      <c r="H429" s="906"/>
      <c r="I429" s="907"/>
      <c r="J429" s="424"/>
      <c r="K429" s="424"/>
      <c r="L429" s="424"/>
      <c r="M429" s="424"/>
      <c r="N429" s="424"/>
      <c r="O429" s="424"/>
      <c r="P429" s="424"/>
      <c r="Q429" s="424"/>
      <c r="R429" s="424"/>
      <c r="S429" s="424"/>
      <c r="T429" s="424"/>
      <c r="U429" s="424"/>
      <c r="V429" s="424"/>
      <c r="W429" s="424"/>
      <c r="X429" s="424"/>
      <c r="Y429" s="424"/>
    </row>
    <row r="430" spans="1:25" s="362" customFormat="1" ht="19.5" hidden="1" customHeight="1">
      <c r="A430" s="428"/>
      <c r="B430" s="883" t="s">
        <v>541</v>
      </c>
      <c r="C430" s="883"/>
      <c r="D430" s="883"/>
      <c r="E430" s="883"/>
      <c r="F430" s="883"/>
      <c r="G430" s="883"/>
      <c r="H430" s="883"/>
      <c r="I430" s="883"/>
      <c r="J430" s="424"/>
      <c r="K430" s="424"/>
      <c r="L430" s="424"/>
      <c r="M430" s="424"/>
      <c r="N430" s="424"/>
      <c r="O430" s="424"/>
      <c r="P430" s="424"/>
      <c r="Q430" s="424"/>
      <c r="R430" s="424"/>
      <c r="S430" s="424"/>
      <c r="T430" s="424"/>
      <c r="U430" s="424"/>
      <c r="V430" s="424"/>
      <c r="W430" s="424"/>
      <c r="X430" s="424"/>
      <c r="Y430" s="424"/>
    </row>
    <row r="431" spans="1:25" s="362" customFormat="1" ht="63" hidden="1" customHeight="1">
      <c r="A431" s="415">
        <v>5.3</v>
      </c>
      <c r="B431" s="884" t="s">
        <v>608</v>
      </c>
      <c r="C431" s="884"/>
      <c r="D431" s="884"/>
      <c r="E431" s="884"/>
      <c r="F431" s="884"/>
      <c r="G431" s="884"/>
      <c r="H431" s="884"/>
      <c r="I431" s="884"/>
    </row>
    <row r="432" spans="1:25" s="362" customFormat="1" hidden="1">
      <c r="A432" s="492" t="s">
        <v>34</v>
      </c>
      <c r="B432" s="882" t="e">
        <f>"For  "&amp;#REF!</f>
        <v>#REF!</v>
      </c>
      <c r="C432" s="882"/>
      <c r="D432" s="882"/>
      <c r="E432" s="882"/>
      <c r="F432" s="882"/>
      <c r="G432" s="882"/>
      <c r="H432" s="67"/>
      <c r="I432" s="67"/>
      <c r="J432" s="67"/>
    </row>
    <row r="433" spans="1:10" s="362" customFormat="1" hidden="1">
      <c r="A433" s="67"/>
      <c r="B433" s="493" t="s">
        <v>67</v>
      </c>
      <c r="C433" s="874"/>
      <c r="D433" s="875"/>
      <c r="E433" s="875"/>
      <c r="F433" s="875"/>
      <c r="G433" s="875"/>
      <c r="H433" s="875"/>
      <c r="I433" s="876"/>
      <c r="J433" s="67"/>
    </row>
    <row r="434" spans="1:10" s="362" customFormat="1" hidden="1">
      <c r="A434" s="67"/>
      <c r="B434" s="493" t="s">
        <v>75</v>
      </c>
      <c r="C434" s="874"/>
      <c r="D434" s="875"/>
      <c r="E434" s="875"/>
      <c r="F434" s="875"/>
      <c r="G434" s="875"/>
      <c r="H434" s="875"/>
      <c r="I434" s="876"/>
      <c r="J434" s="67"/>
    </row>
    <row r="435" spans="1:10" s="362" customFormat="1" hidden="1">
      <c r="A435" s="67"/>
      <c r="B435" s="493" t="s">
        <v>486</v>
      </c>
      <c r="C435" s="874"/>
      <c r="D435" s="875"/>
      <c r="E435" s="875"/>
      <c r="F435" s="875"/>
      <c r="G435" s="875"/>
      <c r="H435" s="875"/>
      <c r="I435" s="876"/>
      <c r="J435" s="67"/>
    </row>
    <row r="436" spans="1:10" s="362" customFormat="1" hidden="1">
      <c r="A436" s="67"/>
      <c r="B436" s="493" t="s">
        <v>609</v>
      </c>
      <c r="C436" s="874"/>
      <c r="D436" s="875"/>
      <c r="E436" s="875"/>
      <c r="F436" s="875"/>
      <c r="G436" s="875"/>
      <c r="H436" s="875"/>
      <c r="I436" s="876"/>
      <c r="J436" s="67"/>
    </row>
    <row r="437" spans="1:10" s="362" customFormat="1" hidden="1">
      <c r="A437" s="67"/>
      <c r="B437" s="493" t="s">
        <v>610</v>
      </c>
      <c r="C437" s="874"/>
      <c r="D437" s="875"/>
      <c r="E437" s="875"/>
      <c r="F437" s="875"/>
      <c r="G437" s="875"/>
      <c r="H437" s="875"/>
      <c r="I437" s="876"/>
      <c r="J437" s="67"/>
    </row>
    <row r="438" spans="1:10" s="362" customFormat="1" hidden="1">
      <c r="A438" s="67"/>
      <c r="B438" s="493" t="s">
        <v>611</v>
      </c>
      <c r="C438" s="874"/>
      <c r="D438" s="875"/>
      <c r="E438" s="875"/>
      <c r="F438" s="875"/>
      <c r="G438" s="875"/>
      <c r="H438" s="875"/>
      <c r="I438" s="876"/>
      <c r="J438" s="67"/>
    </row>
    <row r="439" spans="1:10" s="362" customFormat="1" hidden="1">
      <c r="A439" s="67"/>
      <c r="B439" s="493" t="s">
        <v>612</v>
      </c>
      <c r="C439" s="874"/>
      <c r="D439" s="875"/>
      <c r="E439" s="875"/>
      <c r="F439" s="875"/>
      <c r="G439" s="875"/>
      <c r="H439" s="875"/>
      <c r="I439" s="876"/>
      <c r="J439" s="67"/>
    </row>
    <row r="440" spans="1:10" s="362" customFormat="1" hidden="1">
      <c r="A440" s="67"/>
      <c r="B440" s="493" t="s">
        <v>613</v>
      </c>
      <c r="C440" s="874"/>
      <c r="D440" s="875"/>
      <c r="E440" s="875"/>
      <c r="F440" s="875"/>
      <c r="G440" s="875"/>
      <c r="H440" s="875"/>
      <c r="I440" s="876"/>
      <c r="J440" s="67"/>
    </row>
    <row r="441" spans="1:10" s="362" customFormat="1" hidden="1">
      <c r="A441" s="67"/>
      <c r="B441" s="493" t="s">
        <v>614</v>
      </c>
      <c r="C441" s="874"/>
      <c r="D441" s="875"/>
      <c r="E441" s="875"/>
      <c r="F441" s="875"/>
      <c r="G441" s="875"/>
      <c r="H441" s="875"/>
      <c r="I441" s="876"/>
      <c r="J441" s="67"/>
    </row>
    <row r="442" spans="1:10" s="362" customFormat="1" hidden="1">
      <c r="A442" s="67"/>
      <c r="B442" s="493" t="s">
        <v>615</v>
      </c>
      <c r="C442" s="874"/>
      <c r="D442" s="875"/>
      <c r="E442" s="875"/>
      <c r="F442" s="875"/>
      <c r="G442" s="875"/>
      <c r="H442" s="875"/>
      <c r="I442" s="876"/>
      <c r="J442" s="67"/>
    </row>
    <row r="443" spans="1:10" s="362" customFormat="1" hidden="1">
      <c r="A443" s="67"/>
      <c r="B443" s="67"/>
      <c r="C443" s="67"/>
      <c r="D443" s="67"/>
      <c r="E443" s="67"/>
      <c r="F443" s="67"/>
      <c r="G443" s="67"/>
      <c r="H443" s="67"/>
      <c r="I443" s="67"/>
      <c r="J443" s="67"/>
    </row>
    <row r="444" spans="1:10" s="362" customFormat="1" hidden="1">
      <c r="A444" s="492" t="s">
        <v>35</v>
      </c>
      <c r="B444" s="882" t="e">
        <f>"For  "&amp;F237</f>
        <v>#REF!</v>
      </c>
      <c r="C444" s="882"/>
      <c r="D444" s="882"/>
      <c r="E444" s="882"/>
      <c r="F444" s="882"/>
      <c r="G444" s="882"/>
      <c r="H444" s="67"/>
      <c r="I444" s="67"/>
      <c r="J444" s="67"/>
    </row>
    <row r="445" spans="1:10" s="362" customFormat="1" hidden="1">
      <c r="A445" s="67"/>
      <c r="B445" s="493" t="s">
        <v>67</v>
      </c>
      <c r="C445" s="874"/>
      <c r="D445" s="875"/>
      <c r="E445" s="875"/>
      <c r="F445" s="875"/>
      <c r="G445" s="875"/>
      <c r="H445" s="875"/>
      <c r="I445" s="876"/>
      <c r="J445" s="67"/>
    </row>
    <row r="446" spans="1:10" s="362" customFormat="1" hidden="1">
      <c r="A446" s="67"/>
      <c r="B446" s="493" t="s">
        <v>75</v>
      </c>
      <c r="C446" s="874"/>
      <c r="D446" s="875"/>
      <c r="E446" s="875"/>
      <c r="F446" s="875"/>
      <c r="G446" s="875"/>
      <c r="H446" s="875"/>
      <c r="I446" s="876"/>
      <c r="J446" s="67"/>
    </row>
    <row r="447" spans="1:10" s="362" customFormat="1" hidden="1">
      <c r="A447" s="67"/>
      <c r="B447" s="493" t="s">
        <v>486</v>
      </c>
      <c r="C447" s="874"/>
      <c r="D447" s="875"/>
      <c r="E447" s="875"/>
      <c r="F447" s="875"/>
      <c r="G447" s="875"/>
      <c r="H447" s="875"/>
      <c r="I447" s="876"/>
      <c r="J447" s="67"/>
    </row>
    <row r="448" spans="1:10" s="362" customFormat="1" hidden="1">
      <c r="A448" s="67"/>
      <c r="B448" s="493" t="s">
        <v>609</v>
      </c>
      <c r="C448" s="874"/>
      <c r="D448" s="875"/>
      <c r="E448" s="875"/>
      <c r="F448" s="875"/>
      <c r="G448" s="875"/>
      <c r="H448" s="875"/>
      <c r="I448" s="876"/>
      <c r="J448" s="67"/>
    </row>
    <row r="449" spans="1:10" s="362" customFormat="1" hidden="1">
      <c r="A449" s="67"/>
      <c r="B449" s="493" t="s">
        <v>610</v>
      </c>
      <c r="C449" s="874"/>
      <c r="D449" s="875"/>
      <c r="E449" s="875"/>
      <c r="F449" s="875"/>
      <c r="G449" s="875"/>
      <c r="H449" s="875"/>
      <c r="I449" s="876"/>
      <c r="J449" s="67"/>
    </row>
    <row r="450" spans="1:10" s="362" customFormat="1" hidden="1">
      <c r="A450" s="67"/>
      <c r="B450" s="493" t="s">
        <v>611</v>
      </c>
      <c r="C450" s="874"/>
      <c r="D450" s="875"/>
      <c r="E450" s="875"/>
      <c r="F450" s="875"/>
      <c r="G450" s="875"/>
      <c r="H450" s="875"/>
      <c r="I450" s="876"/>
      <c r="J450" s="67"/>
    </row>
    <row r="451" spans="1:10" s="362" customFormat="1" hidden="1">
      <c r="A451" s="67"/>
      <c r="B451" s="493" t="s">
        <v>612</v>
      </c>
      <c r="C451" s="874"/>
      <c r="D451" s="875"/>
      <c r="E451" s="875"/>
      <c r="F451" s="875"/>
      <c r="G451" s="875"/>
      <c r="H451" s="875"/>
      <c r="I451" s="876"/>
      <c r="J451" s="67"/>
    </row>
    <row r="452" spans="1:10" s="362" customFormat="1" hidden="1">
      <c r="A452" s="67"/>
      <c r="B452" s="493" t="s">
        <v>613</v>
      </c>
      <c r="C452" s="874"/>
      <c r="D452" s="875"/>
      <c r="E452" s="875"/>
      <c r="F452" s="875"/>
      <c r="G452" s="875"/>
      <c r="H452" s="875"/>
      <c r="I452" s="876"/>
      <c r="J452" s="67"/>
    </row>
    <row r="453" spans="1:10" s="362" customFormat="1" hidden="1">
      <c r="A453" s="67"/>
      <c r="B453" s="493" t="s">
        <v>614</v>
      </c>
      <c r="C453" s="874"/>
      <c r="D453" s="875"/>
      <c r="E453" s="875"/>
      <c r="F453" s="875"/>
      <c r="G453" s="875"/>
      <c r="H453" s="875"/>
      <c r="I453" s="876"/>
      <c r="J453" s="67"/>
    </row>
    <row r="454" spans="1:10" s="362" customFormat="1" hidden="1">
      <c r="A454" s="67"/>
      <c r="B454" s="493" t="s">
        <v>615</v>
      </c>
      <c r="C454" s="874"/>
      <c r="D454" s="875"/>
      <c r="E454" s="875"/>
      <c r="F454" s="875"/>
      <c r="G454" s="875"/>
      <c r="H454" s="875"/>
      <c r="I454" s="876"/>
      <c r="J454" s="67"/>
    </row>
    <row r="455" spans="1:10" s="362" customFormat="1" hidden="1">
      <c r="A455" s="67"/>
      <c r="B455" s="494"/>
      <c r="C455" s="495"/>
      <c r="D455" s="495"/>
      <c r="E455" s="495"/>
      <c r="F455" s="495"/>
      <c r="G455" s="495"/>
      <c r="H455" s="495"/>
      <c r="I455" s="495"/>
      <c r="J455" s="67"/>
    </row>
    <row r="456" spans="1:10" s="362" customFormat="1" hidden="1">
      <c r="A456" s="492" t="s">
        <v>567</v>
      </c>
      <c r="B456" s="882" t="e">
        <f>"For  "&amp;F271</f>
        <v>#REF!</v>
      </c>
      <c r="C456" s="882"/>
      <c r="D456" s="882"/>
      <c r="E456" s="882"/>
      <c r="F456" s="882"/>
      <c r="G456" s="882"/>
      <c r="H456" s="67"/>
      <c r="I456" s="67"/>
      <c r="J456" s="67"/>
    </row>
    <row r="457" spans="1:10" s="362" customFormat="1" hidden="1">
      <c r="A457" s="67"/>
      <c r="B457" s="493" t="s">
        <v>67</v>
      </c>
      <c r="C457" s="878"/>
      <c r="D457" s="878"/>
      <c r="E457" s="878"/>
      <c r="F457" s="878"/>
      <c r="G457" s="878"/>
      <c r="H457" s="878"/>
      <c r="I457" s="878"/>
      <c r="J457" s="67"/>
    </row>
    <row r="458" spans="1:10" s="362" customFormat="1" hidden="1">
      <c r="A458" s="67"/>
      <c r="B458" s="493" t="s">
        <v>75</v>
      </c>
      <c r="C458" s="878"/>
      <c r="D458" s="878"/>
      <c r="E458" s="878"/>
      <c r="F458" s="878"/>
      <c r="G458" s="878"/>
      <c r="H458" s="878"/>
      <c r="I458" s="878"/>
      <c r="J458" s="67"/>
    </row>
    <row r="459" spans="1:10" s="362" customFormat="1" hidden="1">
      <c r="A459" s="67"/>
      <c r="B459" s="493" t="s">
        <v>486</v>
      </c>
      <c r="C459" s="874"/>
      <c r="D459" s="875"/>
      <c r="E459" s="875"/>
      <c r="F459" s="875"/>
      <c r="G459" s="875"/>
      <c r="H459" s="875"/>
      <c r="I459" s="876"/>
      <c r="J459" s="67"/>
    </row>
    <row r="460" spans="1:10" s="362" customFormat="1" hidden="1">
      <c r="A460" s="67"/>
      <c r="B460" s="493" t="s">
        <v>609</v>
      </c>
      <c r="C460" s="878"/>
      <c r="D460" s="878"/>
      <c r="E460" s="878"/>
      <c r="F460" s="878"/>
      <c r="G460" s="878"/>
      <c r="H460" s="878"/>
      <c r="I460" s="878"/>
      <c r="J460" s="67"/>
    </row>
    <row r="461" spans="1:10" s="362" customFormat="1" hidden="1">
      <c r="A461" s="67"/>
      <c r="B461" s="493" t="s">
        <v>610</v>
      </c>
      <c r="C461" s="878"/>
      <c r="D461" s="878"/>
      <c r="E461" s="878"/>
      <c r="F461" s="878"/>
      <c r="G461" s="878"/>
      <c r="H461" s="878"/>
      <c r="I461" s="878"/>
      <c r="J461" s="67"/>
    </row>
    <row r="462" spans="1:10" s="362" customFormat="1" hidden="1">
      <c r="A462" s="67"/>
      <c r="B462" s="493" t="s">
        <v>611</v>
      </c>
      <c r="C462" s="878"/>
      <c r="D462" s="878"/>
      <c r="E462" s="878"/>
      <c r="F462" s="878"/>
      <c r="G462" s="878"/>
      <c r="H462" s="878"/>
      <c r="I462" s="878"/>
      <c r="J462" s="67"/>
    </row>
    <row r="463" spans="1:10" s="362" customFormat="1" hidden="1">
      <c r="A463" s="67"/>
      <c r="B463" s="493" t="s">
        <v>612</v>
      </c>
      <c r="C463" s="878"/>
      <c r="D463" s="878"/>
      <c r="E463" s="878"/>
      <c r="F463" s="878"/>
      <c r="G463" s="878"/>
      <c r="H463" s="878"/>
      <c r="I463" s="878"/>
      <c r="J463" s="67"/>
    </row>
    <row r="464" spans="1:10" s="362" customFormat="1" hidden="1">
      <c r="A464" s="67"/>
      <c r="B464" s="493" t="s">
        <v>613</v>
      </c>
      <c r="C464" s="878"/>
      <c r="D464" s="878"/>
      <c r="E464" s="878"/>
      <c r="F464" s="878"/>
      <c r="G464" s="878"/>
      <c r="H464" s="878"/>
      <c r="I464" s="878"/>
      <c r="J464" s="67"/>
    </row>
    <row r="465" spans="1:10" s="362" customFormat="1" hidden="1">
      <c r="A465" s="67"/>
      <c r="B465" s="493" t="s">
        <v>614</v>
      </c>
      <c r="C465" s="878"/>
      <c r="D465" s="878"/>
      <c r="E465" s="878"/>
      <c r="F465" s="878"/>
      <c r="G465" s="878"/>
      <c r="H465" s="878"/>
      <c r="I465" s="878"/>
      <c r="J465" s="67"/>
    </row>
    <row r="466" spans="1:10" s="362" customFormat="1" hidden="1">
      <c r="A466" s="67"/>
      <c r="B466" s="493" t="s">
        <v>615</v>
      </c>
      <c r="C466" s="878"/>
      <c r="D466" s="878"/>
      <c r="E466" s="878"/>
      <c r="F466" s="878"/>
      <c r="G466" s="878"/>
      <c r="H466" s="878"/>
      <c r="I466" s="878"/>
      <c r="J466" s="67"/>
    </row>
    <row r="467" spans="1:10" s="362" customFormat="1">
      <c r="A467" s="67"/>
      <c r="B467" s="494"/>
      <c r="C467" s="495"/>
      <c r="D467" s="495"/>
      <c r="E467" s="495"/>
      <c r="F467" s="495"/>
      <c r="G467" s="495"/>
      <c r="H467" s="495"/>
      <c r="I467" s="495"/>
      <c r="J467" s="67"/>
    </row>
    <row r="468" spans="1:10" s="362" customFormat="1" ht="24" customHeight="1">
      <c r="A468" s="490" t="s">
        <v>642</v>
      </c>
      <c r="B468" s="879" t="s">
        <v>616</v>
      </c>
      <c r="C468" s="879"/>
      <c r="D468" s="879"/>
      <c r="E468" s="879"/>
      <c r="F468" s="879"/>
      <c r="G468" s="879"/>
      <c r="H468" s="879"/>
      <c r="I468" s="879"/>
      <c r="J468" s="67"/>
    </row>
    <row r="469" spans="1:10" s="362" customFormat="1" ht="36" customHeight="1">
      <c r="A469" s="415">
        <v>4.0999999999999996</v>
      </c>
      <c r="B469" s="880" t="s">
        <v>617</v>
      </c>
      <c r="C469" s="880"/>
      <c r="D469" s="880"/>
      <c r="E469" s="880"/>
      <c r="F469" s="880"/>
      <c r="G469" s="880"/>
      <c r="H469" s="880"/>
      <c r="I469" s="880"/>
    </row>
    <row r="470" spans="1:10" s="362" customFormat="1" ht="112.5" customHeight="1">
      <c r="A470" s="67"/>
      <c r="B470" s="332" t="s">
        <v>618</v>
      </c>
      <c r="C470" s="881" t="s">
        <v>619</v>
      </c>
      <c r="D470" s="881"/>
      <c r="E470" s="881"/>
      <c r="F470" s="881"/>
      <c r="G470" s="881"/>
      <c r="H470" s="881"/>
      <c r="I470" s="881"/>
      <c r="J470" s="496"/>
    </row>
    <row r="471" spans="1:10" s="362" customFormat="1">
      <c r="A471" s="67"/>
      <c r="B471" s="497"/>
      <c r="C471" s="67"/>
      <c r="D471" s="67"/>
      <c r="E471" s="67"/>
      <c r="F471" s="67"/>
      <c r="G471" s="67"/>
      <c r="H471" s="67"/>
      <c r="I471" s="67"/>
      <c r="J471" s="67"/>
    </row>
    <row r="472" spans="1:10" s="362" customFormat="1" ht="74.25" customHeight="1">
      <c r="A472" s="67"/>
      <c r="B472" s="332" t="s">
        <v>620</v>
      </c>
      <c r="C472" s="881" t="s">
        <v>621</v>
      </c>
      <c r="D472" s="881"/>
      <c r="E472" s="881"/>
      <c r="F472" s="881"/>
      <c r="G472" s="881"/>
      <c r="H472" s="881"/>
      <c r="I472" s="881"/>
      <c r="J472" s="67"/>
    </row>
    <row r="473" spans="1:10" s="362" customFormat="1">
      <c r="A473" s="67"/>
      <c r="B473" s="67"/>
      <c r="C473" s="67"/>
      <c r="D473" s="67"/>
      <c r="E473" s="67"/>
      <c r="F473" s="67"/>
      <c r="G473" s="67"/>
      <c r="H473" s="67"/>
      <c r="I473" s="67"/>
      <c r="J473" s="67"/>
    </row>
    <row r="474" spans="1:10" s="362" customFormat="1" ht="36.75" customHeight="1">
      <c r="A474" s="415">
        <v>4.2</v>
      </c>
      <c r="B474" s="877" t="s">
        <v>644</v>
      </c>
      <c r="C474" s="877"/>
      <c r="D474" s="877"/>
      <c r="E474" s="877"/>
      <c r="F474" s="877"/>
      <c r="G474" s="877"/>
      <c r="H474" s="877"/>
      <c r="I474" s="877"/>
    </row>
    <row r="475" spans="1:10" s="362" customFormat="1">
      <c r="A475" s="67"/>
      <c r="B475" s="67"/>
      <c r="C475" s="67"/>
      <c r="D475" s="67"/>
      <c r="E475" s="67"/>
      <c r="F475" s="67"/>
      <c r="G475" s="67"/>
      <c r="H475" s="67"/>
      <c r="I475" s="67"/>
      <c r="J475" s="67"/>
    </row>
    <row r="476" spans="1:10" s="362" customFormat="1" ht="62.25" customHeight="1">
      <c r="A476" s="58"/>
      <c r="B476" s="1083" t="s">
        <v>680</v>
      </c>
      <c r="C476" s="1083"/>
      <c r="D476" s="1083"/>
      <c r="E476" s="1083"/>
      <c r="F476" s="1083"/>
      <c r="G476" s="1083"/>
      <c r="H476" s="67"/>
    </row>
    <row r="477" spans="1:10" s="411" customFormat="1" ht="47.45" hidden="1" customHeight="1">
      <c r="A477" s="560"/>
      <c r="B477" s="1084"/>
      <c r="C477" s="1084"/>
      <c r="D477" s="1084"/>
      <c r="E477" s="1084"/>
      <c r="F477" s="1084"/>
      <c r="G477" s="1084"/>
      <c r="H477" s="410"/>
    </row>
    <row r="478" spans="1:10" s="362" customFormat="1" ht="49.9" hidden="1" customHeight="1">
      <c r="A478" s="412"/>
      <c r="B478" s="880"/>
      <c r="C478" s="880"/>
      <c r="D478" s="880"/>
      <c r="E478" s="880"/>
      <c r="F478" s="880"/>
      <c r="G478" s="880"/>
      <c r="H478" s="67"/>
    </row>
    <row r="479" spans="1:10" s="362" customFormat="1" ht="38.25" hidden="1" customHeight="1">
      <c r="A479" s="412"/>
      <c r="B479" s="880"/>
      <c r="C479" s="880"/>
      <c r="D479" s="880"/>
      <c r="E479" s="880"/>
      <c r="F479" s="880"/>
      <c r="G479" s="880"/>
      <c r="H479" s="67"/>
    </row>
    <row r="480" spans="1:10" s="362" customFormat="1" ht="38.25" hidden="1" customHeight="1">
      <c r="A480" s="412"/>
      <c r="B480" s="880"/>
      <c r="C480" s="880"/>
      <c r="D480" s="880"/>
      <c r="E480" s="880"/>
      <c r="F480" s="880"/>
      <c r="G480" s="880"/>
      <c r="H480" s="67"/>
    </row>
    <row r="481" spans="1:23" s="362" customFormat="1" ht="36" hidden="1" customHeight="1">
      <c r="A481" s="412"/>
      <c r="B481" s="880"/>
      <c r="C481" s="880"/>
      <c r="D481" s="880"/>
      <c r="E481" s="880"/>
      <c r="F481" s="880"/>
      <c r="G481" s="880"/>
      <c r="H481" s="67"/>
    </row>
    <row r="482" spans="1:23" s="362" customFormat="1" ht="55.15" hidden="1" customHeight="1">
      <c r="A482" s="58"/>
      <c r="B482" s="881"/>
      <c r="C482" s="881"/>
      <c r="D482" s="881"/>
      <c r="E482" s="881"/>
      <c r="F482" s="881"/>
      <c r="G482" s="881"/>
      <c r="H482" s="67"/>
    </row>
    <row r="483" spans="1:23" s="362" customFormat="1" ht="14.25" hidden="1" customHeight="1">
      <c r="A483" s="412"/>
      <c r="B483" s="881"/>
      <c r="C483" s="881"/>
      <c r="D483" s="881"/>
      <c r="E483" s="881"/>
      <c r="F483" s="881"/>
      <c r="G483" s="881"/>
      <c r="H483" s="67"/>
    </row>
    <row r="484" spans="1:23" s="362" customFormat="1" hidden="1">
      <c r="A484" s="412"/>
      <c r="B484" s="881"/>
      <c r="C484" s="881"/>
      <c r="D484" s="881"/>
      <c r="E484" s="881"/>
      <c r="F484" s="881"/>
      <c r="G484" s="881"/>
      <c r="H484" s="67"/>
    </row>
    <row r="485" spans="1:23" s="362" customFormat="1" ht="34.15" hidden="1" customHeight="1">
      <c r="A485" s="412"/>
      <c r="B485" s="881"/>
      <c r="C485" s="881"/>
      <c r="D485" s="881"/>
      <c r="E485" s="881"/>
      <c r="F485" s="881"/>
      <c r="G485" s="881"/>
      <c r="H485" s="67"/>
    </row>
    <row r="486" spans="1:23" s="362" customFormat="1" ht="15.75" customHeight="1">
      <c r="A486" s="67"/>
      <c r="B486" s="33"/>
      <c r="C486" s="416"/>
      <c r="D486" s="416"/>
      <c r="E486" s="416"/>
      <c r="F486" s="416"/>
      <c r="G486" s="416"/>
      <c r="H486" s="67"/>
      <c r="K486" s="430"/>
      <c r="L486" s="430"/>
      <c r="M486" s="430"/>
      <c r="N486" s="430"/>
      <c r="O486" s="430"/>
    </row>
    <row r="487" spans="1:23" s="362" customFormat="1" ht="19.5" customHeight="1">
      <c r="A487" s="428"/>
      <c r="B487" s="1053" t="s">
        <v>541</v>
      </c>
      <c r="C487" s="1053"/>
      <c r="D487" s="1053"/>
      <c r="E487" s="1053"/>
      <c r="F487" s="1053"/>
      <c r="G487" s="1053"/>
      <c r="H487" s="424"/>
      <c r="I487" s="424"/>
      <c r="J487" s="424"/>
      <c r="K487" s="424"/>
      <c r="L487" s="424"/>
      <c r="M487" s="424"/>
      <c r="N487" s="424"/>
      <c r="O487" s="424"/>
      <c r="P487" s="424"/>
      <c r="Q487" s="424"/>
      <c r="R487" s="424"/>
      <c r="S487" s="424"/>
      <c r="T487" s="424"/>
      <c r="U487" s="424"/>
      <c r="V487" s="424"/>
      <c r="W487" s="424"/>
    </row>
    <row r="488" spans="1:23" s="362" customFormat="1" ht="24" customHeight="1">
      <c r="A488" s="459"/>
      <c r="B488" s="939"/>
      <c r="C488" s="939"/>
      <c r="D488" s="386"/>
      <c r="E488" s="386"/>
      <c r="F488" s="386"/>
      <c r="G488" s="386"/>
    </row>
    <row r="489" spans="1:23" s="362" customFormat="1" ht="16.149999999999999" hidden="1" customHeight="1">
      <c r="A489" s="460"/>
      <c r="B489" s="940"/>
      <c r="C489" s="940"/>
      <c r="D489" s="940"/>
      <c r="E489" s="940"/>
      <c r="F489" s="940"/>
      <c r="G489" s="940"/>
      <c r="H489" s="67"/>
    </row>
    <row r="490" spans="1:23" s="362" customFormat="1" ht="15.75" hidden="1" customHeight="1">
      <c r="A490" s="460"/>
      <c r="B490" s="33"/>
      <c r="C490" s="416"/>
      <c r="D490" s="416"/>
      <c r="E490" s="416"/>
      <c r="F490" s="416"/>
      <c r="G490" s="416"/>
      <c r="H490" s="67"/>
    </row>
    <row r="491" spans="1:23" s="362" customFormat="1" ht="38.25" hidden="1" customHeight="1">
      <c r="A491" s="417"/>
      <c r="B491" s="941"/>
      <c r="C491" s="942"/>
      <c r="D491" s="942"/>
      <c r="E491" s="942"/>
      <c r="F491" s="943"/>
      <c r="G491" s="944"/>
      <c r="H491" s="420"/>
      <c r="I491" s="420"/>
      <c r="J491" s="420"/>
      <c r="K491" s="420"/>
      <c r="L491" s="421"/>
      <c r="M491" s="420"/>
      <c r="N491" s="420"/>
      <c r="O491" s="420"/>
      <c r="P491" s="420"/>
      <c r="Q491" s="420"/>
      <c r="R491" s="420"/>
      <c r="S491" s="420"/>
      <c r="T491" s="420"/>
      <c r="U491" s="420"/>
      <c r="V491" s="420"/>
      <c r="W491" s="420"/>
    </row>
    <row r="492" spans="1:23" s="362" customFormat="1" ht="22.5" hidden="1" customHeight="1">
      <c r="A492" s="417"/>
      <c r="B492" s="1093"/>
      <c r="C492" s="1094"/>
      <c r="D492" s="1094"/>
      <c r="E492" s="1094"/>
      <c r="F492" s="949"/>
      <c r="G492" s="950"/>
      <c r="H492" s="420"/>
      <c r="I492" s="420"/>
      <c r="J492" s="420"/>
      <c r="K492" s="420"/>
      <c r="L492" s="422"/>
      <c r="M492" s="420"/>
      <c r="N492" s="420"/>
      <c r="O492" s="420"/>
      <c r="P492" s="420"/>
      <c r="Q492" s="420"/>
      <c r="R492" s="420"/>
      <c r="S492" s="420"/>
      <c r="T492" s="420"/>
      <c r="U492" s="420"/>
      <c r="V492" s="420"/>
      <c r="W492" s="420"/>
    </row>
    <row r="493" spans="1:23" s="362" customFormat="1" ht="22.15" hidden="1" customHeight="1">
      <c r="A493" s="417"/>
      <c r="B493" s="941"/>
      <c r="C493" s="942"/>
      <c r="D493" s="942"/>
      <c r="E493" s="942"/>
      <c r="F493" s="943"/>
      <c r="G493" s="944"/>
      <c r="H493" s="420"/>
      <c r="I493" s="420"/>
      <c r="J493" s="420"/>
      <c r="K493" s="420"/>
      <c r="L493" s="422"/>
      <c r="M493" s="420"/>
      <c r="N493" s="420"/>
      <c r="O493" s="420"/>
      <c r="P493" s="420"/>
      <c r="Q493" s="420"/>
      <c r="R493" s="420"/>
      <c r="S493" s="420"/>
      <c r="T493" s="420"/>
      <c r="U493" s="420"/>
      <c r="V493" s="420"/>
      <c r="W493" s="420"/>
    </row>
    <row r="494" spans="1:23" s="362" customFormat="1" ht="61.15" hidden="1" customHeight="1">
      <c r="A494" s="417"/>
      <c r="B494" s="941"/>
      <c r="C494" s="942"/>
      <c r="D494" s="942"/>
      <c r="E494" s="942"/>
      <c r="F494" s="943"/>
      <c r="G494" s="944"/>
      <c r="H494" s="420"/>
      <c r="I494" s="420"/>
      <c r="J494" s="420"/>
      <c r="K494" s="420"/>
      <c r="L494" s="422"/>
      <c r="M494" s="420"/>
      <c r="N494" s="420"/>
      <c r="O494" s="420"/>
      <c r="P494" s="420"/>
      <c r="Q494" s="420"/>
      <c r="R494" s="420"/>
      <c r="S494" s="420"/>
      <c r="T494" s="420"/>
      <c r="U494" s="420"/>
      <c r="V494" s="420"/>
      <c r="W494" s="420"/>
    </row>
    <row r="495" spans="1:23" s="362" customFormat="1" ht="44.25" hidden="1" customHeight="1">
      <c r="A495" s="417"/>
      <c r="B495" s="934"/>
      <c r="C495" s="935"/>
      <c r="D495" s="935"/>
      <c r="E495" s="936"/>
      <c r="F495" s="937"/>
      <c r="G495" s="938"/>
      <c r="H495" s="424"/>
      <c r="I495" s="424"/>
      <c r="J495" s="424"/>
      <c r="K495" s="424"/>
      <c r="L495" s="422"/>
      <c r="M495" s="424"/>
      <c r="N495" s="424"/>
      <c r="O495" s="424"/>
      <c r="P495" s="424"/>
      <c r="Q495" s="424"/>
      <c r="R495" s="424"/>
      <c r="S495" s="424"/>
      <c r="T495" s="424"/>
      <c r="U495" s="424"/>
      <c r="V495" s="424"/>
      <c r="W495" s="424"/>
    </row>
    <row r="496" spans="1:23" s="362" customFormat="1" ht="14.25" hidden="1" customHeight="1">
      <c r="A496" s="417"/>
      <c r="B496" s="425"/>
      <c r="C496" s="425"/>
      <c r="D496" s="425"/>
      <c r="E496" s="425"/>
      <c r="F496" s="426"/>
      <c r="G496" s="426"/>
      <c r="H496" s="424"/>
      <c r="I496" s="424"/>
      <c r="J496" s="424"/>
      <c r="K496" s="424"/>
      <c r="L496" s="424"/>
      <c r="M496" s="424"/>
      <c r="N496" s="424"/>
      <c r="O496" s="424"/>
      <c r="P496" s="424"/>
      <c r="Q496" s="424"/>
      <c r="R496" s="424"/>
      <c r="S496" s="424"/>
      <c r="T496" s="424"/>
      <c r="U496" s="424"/>
      <c r="V496" s="424"/>
      <c r="W496" s="424"/>
    </row>
    <row r="497" spans="1:23" s="362" customFormat="1" ht="36.75" hidden="1" customHeight="1">
      <c r="A497" s="417"/>
      <c r="B497" s="934"/>
      <c r="C497" s="935"/>
      <c r="D497" s="935"/>
      <c r="E497" s="935"/>
      <c r="F497" s="937"/>
      <c r="G497" s="938"/>
      <c r="H497" s="424"/>
      <c r="I497" s="424"/>
      <c r="J497" s="424"/>
      <c r="K497" s="424"/>
      <c r="L497" s="424"/>
      <c r="M497" s="424"/>
      <c r="N497" s="424"/>
      <c r="O497" s="424"/>
      <c r="P497" s="424"/>
      <c r="Q497" s="424"/>
      <c r="R497" s="424"/>
      <c r="S497" s="424"/>
      <c r="T497" s="424"/>
      <c r="U497" s="424"/>
      <c r="V497" s="424"/>
      <c r="W497" s="424"/>
    </row>
    <row r="498" spans="1:23" s="362" customFormat="1" ht="14.25" hidden="1" customHeight="1">
      <c r="A498" s="417"/>
      <c r="B498" s="427"/>
      <c r="C498" s="427"/>
      <c r="D498" s="427"/>
      <c r="E498" s="427"/>
      <c r="F498" s="426"/>
      <c r="G498" s="426"/>
      <c r="H498" s="424"/>
      <c r="I498" s="424"/>
      <c r="J498" s="424"/>
      <c r="K498" s="424"/>
      <c r="L498" s="424"/>
      <c r="M498" s="424"/>
      <c r="N498" s="424"/>
      <c r="O498" s="424"/>
      <c r="P498" s="424"/>
      <c r="Q498" s="424"/>
      <c r="R498" s="424"/>
      <c r="S498" s="424"/>
      <c r="T498" s="424"/>
      <c r="U498" s="424"/>
      <c r="V498" s="424"/>
      <c r="W498" s="424"/>
    </row>
    <row r="499" spans="1:23" s="362" customFormat="1" ht="23.25" hidden="1" customHeight="1">
      <c r="A499" s="417"/>
      <c r="B499" s="924"/>
      <c r="C499" s="925"/>
      <c r="D499" s="925"/>
      <c r="E499" s="925"/>
      <c r="F499" s="926"/>
      <c r="G499" s="927"/>
      <c r="H499" s="424"/>
      <c r="I499" s="424"/>
      <c r="J499" s="424"/>
      <c r="K499" s="424"/>
      <c r="L499" s="424"/>
      <c r="M499" s="424"/>
      <c r="N499" s="424"/>
      <c r="O499" s="424"/>
      <c r="P499" s="424"/>
      <c r="Q499" s="424"/>
      <c r="R499" s="424"/>
      <c r="S499" s="424"/>
      <c r="T499" s="424"/>
      <c r="U499" s="424"/>
      <c r="V499" s="424"/>
      <c r="W499" s="424"/>
    </row>
    <row r="500" spans="1:23" s="362" customFormat="1" ht="21" hidden="1" customHeight="1">
      <c r="A500" s="417"/>
      <c r="B500" s="911"/>
      <c r="C500" s="912"/>
      <c r="D500" s="912"/>
      <c r="E500" s="912"/>
      <c r="F500" s="928"/>
      <c r="G500" s="929"/>
      <c r="H500" s="424"/>
      <c r="I500" s="424"/>
      <c r="J500" s="424"/>
      <c r="K500" s="424"/>
      <c r="L500" s="424"/>
      <c r="M500" s="424"/>
      <c r="N500" s="424"/>
      <c r="O500" s="424"/>
      <c r="P500" s="424"/>
      <c r="Q500" s="424"/>
      <c r="R500" s="424"/>
      <c r="S500" s="424"/>
      <c r="T500" s="424"/>
      <c r="U500" s="424"/>
      <c r="V500" s="424"/>
      <c r="W500" s="424"/>
    </row>
    <row r="501" spans="1:23" s="362" customFormat="1" ht="20.25" hidden="1" customHeight="1">
      <c r="A501" s="417"/>
      <c r="B501" s="911"/>
      <c r="C501" s="912"/>
      <c r="D501" s="912"/>
      <c r="E501" s="912"/>
      <c r="F501" s="928"/>
      <c r="G501" s="929"/>
      <c r="H501" s="424"/>
      <c r="I501" s="424"/>
      <c r="J501" s="424"/>
      <c r="K501" s="424"/>
      <c r="L501" s="424"/>
      <c r="M501" s="424"/>
      <c r="N501" s="424"/>
      <c r="O501" s="424"/>
      <c r="P501" s="424"/>
      <c r="Q501" s="424"/>
      <c r="R501" s="424"/>
      <c r="S501" s="424"/>
      <c r="T501" s="424"/>
      <c r="U501" s="424"/>
      <c r="V501" s="424"/>
      <c r="W501" s="424"/>
    </row>
    <row r="502" spans="1:23" s="362" customFormat="1" ht="21" hidden="1" customHeight="1">
      <c r="A502" s="417"/>
      <c r="B502" s="911"/>
      <c r="C502" s="912"/>
      <c r="D502" s="912"/>
      <c r="E502" s="912"/>
      <c r="F502" s="928"/>
      <c r="G502" s="929"/>
      <c r="H502" s="424"/>
      <c r="I502" s="424"/>
      <c r="J502" s="424"/>
      <c r="K502" s="424"/>
      <c r="L502" s="424"/>
      <c r="M502" s="424"/>
      <c r="N502" s="424"/>
      <c r="O502" s="424"/>
      <c r="P502" s="424"/>
      <c r="Q502" s="424"/>
      <c r="R502" s="424"/>
      <c r="S502" s="424"/>
      <c r="T502" s="424"/>
      <c r="U502" s="424"/>
      <c r="V502" s="424"/>
      <c r="W502" s="424"/>
    </row>
    <row r="503" spans="1:23" s="362" customFormat="1" ht="24.95" hidden="1" customHeight="1">
      <c r="A503" s="417"/>
      <c r="B503" s="429"/>
      <c r="C503" s="430"/>
      <c r="D503" s="430"/>
      <c r="E503" s="431"/>
      <c r="F503" s="930"/>
      <c r="G503" s="931"/>
      <c r="H503" s="424"/>
      <c r="I503" s="424"/>
      <c r="J503" s="424"/>
      <c r="K503" s="424"/>
      <c r="L503" s="424"/>
      <c r="M503" s="424"/>
      <c r="N503" s="424"/>
      <c r="O503" s="424"/>
      <c r="P503" s="424"/>
      <c r="Q503" s="424"/>
      <c r="R503" s="424"/>
      <c r="S503" s="424"/>
      <c r="T503" s="424"/>
      <c r="U503" s="424"/>
      <c r="V503" s="424"/>
      <c r="W503" s="424"/>
    </row>
    <row r="504" spans="1:23" s="362" customFormat="1" ht="24.95" hidden="1" customHeight="1">
      <c r="A504" s="417"/>
      <c r="B504" s="429"/>
      <c r="C504" s="430"/>
      <c r="D504" s="430"/>
      <c r="E504" s="431"/>
      <c r="F504" s="930"/>
      <c r="G504" s="931"/>
      <c r="H504" s="424"/>
      <c r="I504" s="424"/>
      <c r="J504" s="424"/>
      <c r="K504" s="424"/>
      <c r="L504" s="424"/>
      <c r="M504" s="424"/>
      <c r="N504" s="424"/>
      <c r="O504" s="424"/>
      <c r="P504" s="424"/>
      <c r="Q504" s="424"/>
      <c r="R504" s="424"/>
      <c r="S504" s="424"/>
      <c r="T504" s="424"/>
      <c r="U504" s="424"/>
      <c r="V504" s="424"/>
      <c r="W504" s="424"/>
    </row>
    <row r="505" spans="1:23" s="362" customFormat="1" ht="24.95" hidden="1" customHeight="1">
      <c r="A505" s="417"/>
      <c r="B505" s="432"/>
      <c r="C505" s="433"/>
      <c r="D505" s="433"/>
      <c r="E505" s="434"/>
      <c r="F505" s="932"/>
      <c r="G505" s="933"/>
      <c r="H505" s="424"/>
      <c r="I505" s="424"/>
      <c r="J505" s="424"/>
      <c r="K505" s="424"/>
      <c r="L505" s="424"/>
      <c r="M505" s="424"/>
      <c r="N505" s="424"/>
      <c r="O505" s="424"/>
      <c r="P505" s="424"/>
      <c r="Q505" s="424"/>
      <c r="R505" s="424"/>
      <c r="S505" s="424"/>
      <c r="T505" s="424"/>
      <c r="U505" s="424"/>
      <c r="V505" s="424"/>
      <c r="W505" s="424"/>
    </row>
    <row r="506" spans="1:23" s="362" customFormat="1" ht="20.25" hidden="1" customHeight="1">
      <c r="A506" s="417"/>
      <c r="B506" s="435"/>
      <c r="C506" s="436"/>
      <c r="D506" s="436"/>
      <c r="E506" s="437"/>
      <c r="F506" s="141"/>
      <c r="G506" s="141"/>
      <c r="H506" s="424"/>
      <c r="I506" s="424"/>
      <c r="J506" s="424"/>
      <c r="K506" s="424"/>
      <c r="L506" s="424"/>
      <c r="M506" s="424"/>
      <c r="N506" s="424"/>
      <c r="O506" s="424"/>
      <c r="P506" s="424"/>
      <c r="Q506" s="424"/>
      <c r="R506" s="424"/>
      <c r="S506" s="424"/>
      <c r="T506" s="424"/>
      <c r="U506" s="424"/>
      <c r="V506" s="424"/>
      <c r="W506" s="424"/>
    </row>
    <row r="507" spans="1:23" s="362" customFormat="1" ht="72" hidden="1" customHeight="1">
      <c r="A507" s="417"/>
      <c r="B507" s="922"/>
      <c r="C507" s="922"/>
      <c r="D507" s="922"/>
      <c r="E507" s="922"/>
      <c r="F507" s="919"/>
      <c r="G507" s="893"/>
      <c r="H507" s="424"/>
      <c r="I507" s="424"/>
      <c r="J507" s="424"/>
      <c r="K507" s="424"/>
      <c r="L507" s="424"/>
      <c r="M507" s="424"/>
      <c r="N507" s="424"/>
      <c r="O507" s="424"/>
      <c r="P507" s="424"/>
      <c r="Q507" s="424"/>
      <c r="R507" s="424"/>
      <c r="S507" s="424"/>
      <c r="T507" s="424"/>
      <c r="U507" s="424"/>
      <c r="V507" s="424"/>
      <c r="W507" s="424"/>
    </row>
    <row r="508" spans="1:23" s="362" customFormat="1" ht="32.25" hidden="1" customHeight="1">
      <c r="A508" s="417"/>
      <c r="B508" s="922"/>
      <c r="C508" s="922"/>
      <c r="D508" s="922"/>
      <c r="E508" s="922"/>
      <c r="F508" s="430"/>
      <c r="G508" s="430"/>
      <c r="H508" s="424"/>
      <c r="I508" s="424"/>
      <c r="J508" s="424"/>
      <c r="K508" s="424"/>
      <c r="L508" s="424"/>
      <c r="M508" s="424"/>
      <c r="N508" s="424"/>
      <c r="O508" s="424"/>
      <c r="P508" s="424"/>
      <c r="Q508" s="424"/>
      <c r="R508" s="424"/>
      <c r="S508" s="424"/>
      <c r="T508" s="424"/>
      <c r="U508" s="424"/>
      <c r="V508" s="424"/>
      <c r="W508" s="424"/>
    </row>
    <row r="509" spans="1:23" s="362" customFormat="1" ht="40.9" hidden="1" customHeight="1">
      <c r="A509" s="417"/>
      <c r="B509" s="922"/>
      <c r="C509" s="922"/>
      <c r="D509" s="922"/>
      <c r="E509" s="922"/>
      <c r="F509" s="919"/>
      <c r="G509" s="893"/>
      <c r="H509" s="424"/>
      <c r="I509" s="424"/>
      <c r="J509" s="424"/>
      <c r="K509" s="424"/>
      <c r="L509" s="424"/>
      <c r="M509" s="424"/>
      <c r="N509" s="424"/>
      <c r="O509" s="424"/>
      <c r="P509" s="424"/>
      <c r="Q509" s="424"/>
      <c r="R509" s="424"/>
      <c r="S509" s="424"/>
      <c r="T509" s="424"/>
      <c r="U509" s="424"/>
      <c r="V509" s="424"/>
      <c r="W509" s="424"/>
    </row>
    <row r="510" spans="1:23" s="362" customFormat="1" ht="21.75" hidden="1" customHeight="1">
      <c r="A510" s="417"/>
      <c r="B510" s="441"/>
      <c r="C510" s="436"/>
      <c r="D510" s="436"/>
      <c r="E510" s="437"/>
      <c r="F510" s="141"/>
      <c r="G510" s="141"/>
      <c r="H510" s="424"/>
      <c r="I510" s="424"/>
      <c r="J510" s="424"/>
      <c r="K510" s="424"/>
      <c r="L510" s="424"/>
      <c r="M510" s="424"/>
      <c r="N510" s="424"/>
      <c r="O510" s="424"/>
      <c r="P510" s="424"/>
      <c r="Q510" s="424"/>
      <c r="R510" s="424"/>
      <c r="S510" s="424"/>
      <c r="T510" s="424"/>
      <c r="U510" s="424"/>
      <c r="V510" s="424"/>
      <c r="W510" s="424"/>
    </row>
    <row r="511" spans="1:23" s="362" customFormat="1" ht="21.75" hidden="1" customHeight="1">
      <c r="A511" s="417"/>
      <c r="B511" s="441"/>
      <c r="C511" s="436"/>
      <c r="D511" s="436"/>
      <c r="E511" s="437"/>
      <c r="F511" s="141"/>
      <c r="G511" s="141"/>
      <c r="H511" s="424"/>
      <c r="I511" s="424"/>
      <c r="J511" s="424"/>
      <c r="K511" s="424"/>
      <c r="L511" s="424"/>
      <c r="M511" s="424"/>
      <c r="N511" s="424"/>
      <c r="O511" s="424"/>
      <c r="P511" s="424"/>
      <c r="Q511" s="424"/>
      <c r="R511" s="424"/>
      <c r="S511" s="424"/>
      <c r="T511" s="424"/>
      <c r="U511" s="424"/>
      <c r="V511" s="424"/>
      <c r="W511" s="424"/>
    </row>
    <row r="512" spans="1:23" s="362" customFormat="1" ht="21.75" hidden="1" customHeight="1">
      <c r="A512" s="417"/>
      <c r="B512" s="885"/>
      <c r="C512" s="886"/>
      <c r="D512" s="886"/>
      <c r="E512" s="886"/>
      <c r="F512" s="923"/>
      <c r="G512" s="923"/>
      <c r="H512" s="424"/>
      <c r="I512" s="424"/>
      <c r="J512" s="424"/>
      <c r="K512" s="424"/>
      <c r="L512" s="424"/>
      <c r="M512" s="424"/>
      <c r="N512" s="424"/>
      <c r="O512" s="424"/>
      <c r="P512" s="424"/>
      <c r="Q512" s="424"/>
      <c r="R512" s="424"/>
      <c r="S512" s="424"/>
      <c r="T512" s="424"/>
      <c r="U512" s="424"/>
      <c r="V512" s="424"/>
      <c r="W512" s="424"/>
    </row>
    <row r="513" spans="1:23" s="362" customFormat="1" ht="21.75" hidden="1" customHeight="1">
      <c r="A513" s="417"/>
      <c r="B513" s="443"/>
      <c r="C513" s="444"/>
      <c r="D513" s="444"/>
      <c r="E513" s="444"/>
      <c r="F513" s="892"/>
      <c r="G513" s="893"/>
      <c r="H513" s="424"/>
      <c r="I513" s="424"/>
      <c r="J513" s="424"/>
      <c r="K513" s="424"/>
      <c r="L513" s="424"/>
      <c r="M513" s="424"/>
      <c r="N513" s="424"/>
      <c r="O513" s="424"/>
      <c r="P513" s="424"/>
      <c r="Q513" s="424"/>
      <c r="R513" s="424"/>
      <c r="S513" s="424"/>
      <c r="T513" s="424"/>
      <c r="U513" s="424"/>
      <c r="V513" s="424"/>
      <c r="W513" s="424"/>
    </row>
    <row r="514" spans="1:23" s="362" customFormat="1" ht="21.75" hidden="1" customHeight="1">
      <c r="A514" s="417"/>
      <c r="B514" s="441"/>
      <c r="C514" s="436"/>
      <c r="D514" s="436"/>
      <c r="E514" s="437"/>
      <c r="F514" s="141"/>
      <c r="G514" s="141"/>
      <c r="H514" s="424"/>
      <c r="I514" s="424"/>
      <c r="J514" s="424"/>
      <c r="K514" s="424"/>
      <c r="L514" s="424"/>
      <c r="M514" s="424"/>
      <c r="N514" s="424"/>
      <c r="O514" s="424"/>
      <c r="P514" s="424"/>
      <c r="Q514" s="424"/>
      <c r="R514" s="424"/>
      <c r="S514" s="424"/>
      <c r="T514" s="424"/>
      <c r="U514" s="424"/>
      <c r="V514" s="424"/>
      <c r="W514" s="424"/>
    </row>
    <row r="515" spans="1:23" s="362" customFormat="1" ht="21.75" hidden="1" customHeight="1">
      <c r="A515" s="417"/>
      <c r="B515" s="885"/>
      <c r="C515" s="886"/>
      <c r="D515" s="886"/>
      <c r="E515" s="886"/>
      <c r="F515" s="892"/>
      <c r="G515" s="893"/>
      <c r="H515" s="424"/>
      <c r="I515" s="424"/>
      <c r="J515" s="424"/>
      <c r="K515" s="424"/>
      <c r="L515" s="424"/>
      <c r="M515" s="424"/>
      <c r="N515" s="424"/>
      <c r="O515" s="424"/>
      <c r="P515" s="424"/>
      <c r="Q515" s="424"/>
      <c r="R515" s="424"/>
      <c r="S515" s="424"/>
      <c r="T515" s="424"/>
      <c r="U515" s="424"/>
      <c r="V515" s="424"/>
      <c r="W515" s="424"/>
    </row>
    <row r="516" spans="1:23" s="362" customFormat="1" ht="21.75" hidden="1" customHeight="1">
      <c r="A516" s="417"/>
      <c r="B516" s="441"/>
      <c r="C516" s="436"/>
      <c r="D516" s="436"/>
      <c r="E516" s="437"/>
      <c r="F516" s="141"/>
      <c r="G516" s="141"/>
      <c r="H516" s="424"/>
      <c r="I516" s="424"/>
      <c r="J516" s="424"/>
      <c r="K516" s="424"/>
      <c r="L516" s="424"/>
      <c r="M516" s="424"/>
      <c r="N516" s="424"/>
      <c r="O516" s="424"/>
      <c r="P516" s="424"/>
      <c r="Q516" s="424"/>
      <c r="R516" s="424"/>
      <c r="S516" s="424"/>
      <c r="T516" s="424"/>
      <c r="U516" s="424"/>
      <c r="V516" s="424"/>
      <c r="W516" s="424"/>
    </row>
    <row r="517" spans="1:23" s="362" customFormat="1" ht="21.75" hidden="1" customHeight="1">
      <c r="A517" s="417"/>
      <c r="B517" s="911"/>
      <c r="C517" s="912"/>
      <c r="D517" s="912"/>
      <c r="E517" s="912"/>
      <c r="F517" s="892"/>
      <c r="G517" s="893"/>
      <c r="H517" s="424"/>
      <c r="I517" s="424"/>
      <c r="J517" s="424"/>
      <c r="K517" s="424"/>
      <c r="L517" s="424"/>
      <c r="M517" s="424"/>
      <c r="N517" s="424"/>
      <c r="O517" s="424"/>
      <c r="P517" s="424"/>
      <c r="Q517" s="424"/>
      <c r="R517" s="424"/>
      <c r="S517" s="424"/>
      <c r="T517" s="424"/>
      <c r="U517" s="424"/>
      <c r="V517" s="424"/>
      <c r="W517" s="424"/>
    </row>
    <row r="518" spans="1:23" s="362" customFormat="1" ht="21.75" hidden="1" customHeight="1">
      <c r="A518" s="417"/>
      <c r="B518" s="908"/>
      <c r="C518" s="909"/>
      <c r="D518" s="909"/>
      <c r="E518" s="910"/>
      <c r="F518" s="892"/>
      <c r="G518" s="893"/>
      <c r="H518" s="424"/>
      <c r="I518" s="424"/>
      <c r="J518" s="424"/>
      <c r="K518" s="424"/>
      <c r="L518" s="424"/>
      <c r="M518" s="424"/>
      <c r="N518" s="424"/>
      <c r="O518" s="424"/>
      <c r="P518" s="424"/>
      <c r="Q518" s="424"/>
      <c r="R518" s="424"/>
      <c r="S518" s="424"/>
      <c r="T518" s="424"/>
      <c r="U518" s="424"/>
      <c r="V518" s="424"/>
      <c r="W518" s="424"/>
    </row>
    <row r="519" spans="1:23" s="362" customFormat="1" ht="21" hidden="1" customHeight="1">
      <c r="A519" s="417"/>
      <c r="B519" s="908"/>
      <c r="C519" s="909"/>
      <c r="D519" s="909"/>
      <c r="E519" s="910"/>
      <c r="F519" s="892"/>
      <c r="G519" s="893"/>
      <c r="H519" s="424"/>
      <c r="I519" s="424"/>
      <c r="J519" s="424"/>
      <c r="K519" s="424"/>
      <c r="L519" s="424"/>
      <c r="M519" s="424"/>
      <c r="N519" s="424"/>
      <c r="O519" s="424"/>
      <c r="P519" s="424"/>
      <c r="Q519" s="424"/>
      <c r="R519" s="424"/>
      <c r="S519" s="424"/>
      <c r="T519" s="424"/>
      <c r="U519" s="424"/>
      <c r="V519" s="424"/>
      <c r="W519" s="424"/>
    </row>
    <row r="520" spans="1:23" s="362" customFormat="1" ht="21.75" hidden="1" customHeight="1">
      <c r="A520" s="417"/>
      <c r="B520" s="908"/>
      <c r="C520" s="909"/>
      <c r="D520" s="909"/>
      <c r="E520" s="910"/>
      <c r="F520" s="892"/>
      <c r="G520" s="893"/>
      <c r="H520" s="424"/>
      <c r="I520" s="424"/>
      <c r="J520" s="424"/>
      <c r="K520" s="424"/>
      <c r="L520" s="424"/>
      <c r="M520" s="424"/>
      <c r="N520" s="424"/>
      <c r="O520" s="424"/>
      <c r="P520" s="424"/>
      <c r="Q520" s="424"/>
      <c r="R520" s="424"/>
      <c r="S520" s="424"/>
      <c r="T520" s="424"/>
      <c r="U520" s="424"/>
      <c r="V520" s="424"/>
      <c r="W520" s="424"/>
    </row>
    <row r="521" spans="1:23" s="362" customFormat="1" ht="21.75" hidden="1" customHeight="1">
      <c r="A521" s="417"/>
      <c r="B521" s="445"/>
      <c r="C521" s="446"/>
      <c r="D521" s="446"/>
      <c r="E521" s="446"/>
      <c r="F521" s="141"/>
      <c r="G521" s="141"/>
      <c r="H521" s="424"/>
      <c r="I521" s="424"/>
      <c r="J521" s="424"/>
      <c r="K521" s="424"/>
      <c r="L521" s="424"/>
      <c r="M521" s="424"/>
      <c r="N521" s="424"/>
      <c r="O521" s="424"/>
      <c r="P521" s="424"/>
      <c r="Q521" s="424"/>
      <c r="R521" s="424"/>
      <c r="S521" s="424"/>
      <c r="T521" s="424"/>
      <c r="U521" s="424"/>
      <c r="V521" s="424"/>
      <c r="W521" s="424"/>
    </row>
    <row r="522" spans="1:23" s="362" customFormat="1" ht="21.75" hidden="1" customHeight="1">
      <c r="A522" s="417"/>
      <c r="B522" s="911"/>
      <c r="C522" s="912"/>
      <c r="D522" s="912"/>
      <c r="E522" s="912"/>
      <c r="F522" s="141"/>
      <c r="G522" s="141"/>
      <c r="H522" s="424"/>
      <c r="I522" s="424"/>
      <c r="J522" s="424"/>
      <c r="K522" s="424"/>
      <c r="L522" s="424"/>
      <c r="M522" s="424"/>
      <c r="N522" s="424"/>
      <c r="O522" s="424"/>
      <c r="P522" s="424"/>
      <c r="Q522" s="424"/>
      <c r="R522" s="424"/>
      <c r="S522" s="424"/>
      <c r="T522" s="424"/>
      <c r="U522" s="424"/>
      <c r="V522" s="424"/>
      <c r="W522" s="424"/>
    </row>
    <row r="523" spans="1:23" s="362" customFormat="1" ht="21.75" hidden="1" customHeight="1">
      <c r="A523" s="417"/>
      <c r="B523" s="911"/>
      <c r="C523" s="912"/>
      <c r="D523" s="912"/>
      <c r="E523" s="912"/>
      <c r="F523" s="892"/>
      <c r="G523" s="893"/>
      <c r="H523" s="424"/>
      <c r="I523" s="424"/>
      <c r="J523" s="424"/>
      <c r="K523" s="424"/>
      <c r="L523" s="424"/>
      <c r="M523" s="424"/>
      <c r="N523" s="424"/>
      <c r="O523" s="424"/>
      <c r="P523" s="424"/>
      <c r="Q523" s="424"/>
      <c r="R523" s="424"/>
      <c r="S523" s="424"/>
      <c r="T523" s="424"/>
      <c r="U523" s="424"/>
      <c r="V523" s="424"/>
      <c r="W523" s="424"/>
    </row>
    <row r="524" spans="1:23" s="362" customFormat="1" ht="21.75" hidden="1" customHeight="1">
      <c r="A524" s="417"/>
      <c r="B524" s="911"/>
      <c r="C524" s="912"/>
      <c r="D524" s="912"/>
      <c r="E524" s="912"/>
      <c r="F524" s="66"/>
      <c r="G524" s="66"/>
      <c r="H524" s="424"/>
      <c r="I524" s="424"/>
      <c r="J524" s="424"/>
      <c r="K524" s="424"/>
      <c r="L524" s="424"/>
      <c r="M524" s="424"/>
      <c r="N524" s="424"/>
      <c r="O524" s="424"/>
      <c r="P524" s="424"/>
      <c r="Q524" s="424"/>
      <c r="R524" s="424"/>
      <c r="S524" s="424"/>
      <c r="T524" s="424"/>
      <c r="U524" s="424"/>
      <c r="V524" s="424"/>
      <c r="W524" s="424"/>
    </row>
    <row r="525" spans="1:23" s="362" customFormat="1" ht="21.75" hidden="1" customHeight="1">
      <c r="A525" s="417"/>
      <c r="B525" s="913"/>
      <c r="C525" s="914"/>
      <c r="D525" s="914"/>
      <c r="E525" s="915"/>
      <c r="F525" s="439"/>
      <c r="G525" s="438"/>
      <c r="H525" s="424"/>
      <c r="I525" s="424"/>
      <c r="J525" s="424"/>
      <c r="K525" s="424"/>
      <c r="L525" s="424"/>
      <c r="M525" s="424"/>
      <c r="N525" s="424"/>
      <c r="O525" s="424"/>
      <c r="P525" s="424"/>
      <c r="Q525" s="424"/>
      <c r="R525" s="424"/>
      <c r="S525" s="424"/>
      <c r="T525" s="424"/>
      <c r="U525" s="424"/>
      <c r="V525" s="424"/>
      <c r="W525" s="424"/>
    </row>
    <row r="526" spans="1:23" s="362" customFormat="1" ht="21.75" hidden="1" customHeight="1">
      <c r="A526" s="417"/>
      <c r="B526" s="908"/>
      <c r="C526" s="909"/>
      <c r="D526" s="909"/>
      <c r="E526" s="910"/>
      <c r="F526" s="439"/>
      <c r="G526" s="438"/>
      <c r="H526" s="424"/>
      <c r="I526" s="424"/>
      <c r="J526" s="424"/>
      <c r="K526" s="424"/>
      <c r="L526" s="424"/>
      <c r="M526" s="424"/>
      <c r="N526" s="424"/>
      <c r="O526" s="424"/>
      <c r="P526" s="424"/>
      <c r="Q526" s="424"/>
      <c r="R526" s="424"/>
      <c r="S526" s="424"/>
      <c r="T526" s="424"/>
      <c r="U526" s="424"/>
      <c r="V526" s="424"/>
      <c r="W526" s="424"/>
    </row>
    <row r="527" spans="1:23" s="362" customFormat="1" ht="35.450000000000003" hidden="1" customHeight="1">
      <c r="A527" s="417"/>
      <c r="B527" s="911"/>
      <c r="C527" s="912"/>
      <c r="D527" s="912"/>
      <c r="E527" s="912"/>
      <c r="F527" s="892"/>
      <c r="G527" s="893"/>
      <c r="H527" s="424"/>
      <c r="I527" s="424"/>
      <c r="J527" s="424"/>
      <c r="K527" s="424"/>
      <c r="L527" s="424"/>
      <c r="M527" s="424"/>
      <c r="N527" s="424"/>
      <c r="O527" s="424"/>
      <c r="P527" s="424"/>
      <c r="Q527" s="424"/>
      <c r="R527" s="424"/>
      <c r="S527" s="424"/>
      <c r="T527" s="424"/>
      <c r="U527" s="424"/>
      <c r="V527" s="424"/>
      <c r="W527" s="424"/>
    </row>
    <row r="528" spans="1:23" s="362" customFormat="1" ht="21.75" hidden="1" customHeight="1">
      <c r="A528" s="417"/>
      <c r="B528" s="445"/>
      <c r="C528" s="446"/>
      <c r="D528" s="446"/>
      <c r="E528" s="446"/>
      <c r="F528" s="446"/>
      <c r="G528" s="446"/>
      <c r="H528" s="424"/>
      <c r="I528" s="424"/>
      <c r="J528" s="424"/>
      <c r="K528" s="424"/>
      <c r="L528" s="424"/>
      <c r="M528" s="424"/>
      <c r="N528" s="424"/>
      <c r="O528" s="424"/>
      <c r="P528" s="424"/>
      <c r="Q528" s="424"/>
      <c r="R528" s="424"/>
      <c r="S528" s="424"/>
      <c r="T528" s="424"/>
      <c r="U528" s="424"/>
      <c r="V528" s="424"/>
      <c r="W528" s="424"/>
    </row>
    <row r="529" spans="1:23" s="362" customFormat="1" ht="14.45" hidden="1" customHeight="1">
      <c r="A529" s="417"/>
      <c r="B529" s="441"/>
      <c r="C529" s="436"/>
      <c r="D529" s="436"/>
      <c r="E529" s="437"/>
      <c r="F529" s="141"/>
      <c r="G529" s="141"/>
      <c r="H529" s="424"/>
      <c r="I529" s="424"/>
      <c r="J529" s="424"/>
      <c r="K529" s="424"/>
      <c r="L529" s="424"/>
      <c r="M529" s="424"/>
      <c r="N529" s="424"/>
      <c r="O529" s="424"/>
      <c r="P529" s="424"/>
      <c r="Q529" s="424"/>
      <c r="R529" s="424"/>
      <c r="S529" s="424"/>
      <c r="T529" s="424"/>
      <c r="U529" s="424"/>
      <c r="V529" s="424"/>
      <c r="W529" s="424"/>
    </row>
    <row r="530" spans="1:23" s="362" customFormat="1" ht="64.900000000000006" hidden="1" customHeight="1">
      <c r="A530" s="417"/>
      <c r="B530" s="916"/>
      <c r="C530" s="917"/>
      <c r="D530" s="917"/>
      <c r="E530" s="918"/>
      <c r="F530" s="919"/>
      <c r="G530" s="893"/>
      <c r="H530" s="424"/>
      <c r="I530" s="424"/>
      <c r="J530" s="424"/>
      <c r="K530" s="424"/>
      <c r="L530" s="424"/>
      <c r="M530" s="424"/>
      <c r="N530" s="424"/>
      <c r="O530" s="424"/>
      <c r="P530" s="424"/>
      <c r="Q530" s="424"/>
      <c r="R530" s="424"/>
      <c r="S530" s="424"/>
      <c r="T530" s="424"/>
      <c r="U530" s="424"/>
      <c r="V530" s="424"/>
      <c r="W530" s="424"/>
    </row>
    <row r="531" spans="1:23" s="362" customFormat="1" ht="38.25" hidden="1" customHeight="1">
      <c r="A531" s="417"/>
      <c r="B531" s="885"/>
      <c r="C531" s="886"/>
      <c r="D531" s="886"/>
      <c r="E531" s="886"/>
      <c r="F531" s="920"/>
      <c r="G531" s="921"/>
      <c r="H531" s="424"/>
      <c r="I531" s="424"/>
      <c r="J531" s="424"/>
      <c r="K531" s="424"/>
      <c r="L531" s="424"/>
      <c r="M531" s="424"/>
      <c r="N531" s="424"/>
      <c r="O531" s="424"/>
      <c r="P531" s="424"/>
      <c r="Q531" s="424"/>
      <c r="R531" s="424"/>
      <c r="S531" s="424"/>
      <c r="T531" s="424"/>
      <c r="U531" s="424"/>
      <c r="V531" s="424"/>
      <c r="W531" s="424"/>
    </row>
    <row r="532" spans="1:23" s="362" customFormat="1" ht="24.95" hidden="1" customHeight="1">
      <c r="A532" s="428"/>
      <c r="B532" s="885"/>
      <c r="C532" s="886"/>
      <c r="D532" s="886"/>
      <c r="E532" s="886"/>
      <c r="F532" s="447"/>
      <c r="G532" s="448"/>
      <c r="H532" s="424"/>
      <c r="I532" s="424"/>
      <c r="J532" s="424"/>
      <c r="K532" s="424"/>
      <c r="L532" s="424"/>
      <c r="M532" s="424"/>
      <c r="N532" s="424"/>
      <c r="O532" s="424"/>
      <c r="P532" s="424"/>
      <c r="Q532" s="424"/>
      <c r="R532" s="424"/>
      <c r="S532" s="424"/>
      <c r="T532" s="424"/>
      <c r="U532" s="424"/>
      <c r="V532" s="424"/>
      <c r="W532" s="424"/>
    </row>
    <row r="533" spans="1:23" s="362" customFormat="1" ht="31.5" hidden="1" customHeight="1">
      <c r="A533" s="428"/>
      <c r="B533" s="885"/>
      <c r="C533" s="886"/>
      <c r="D533" s="886"/>
      <c r="E533" s="886"/>
      <c r="F533" s="450"/>
      <c r="G533" s="451"/>
      <c r="H533" s="424"/>
      <c r="I533" s="424"/>
      <c r="J533" s="424"/>
      <c r="K533" s="424"/>
      <c r="L533" s="424"/>
      <c r="M533" s="424"/>
      <c r="N533" s="424"/>
      <c r="O533" s="424"/>
      <c r="P533" s="424"/>
      <c r="Q533" s="424"/>
      <c r="R533" s="424"/>
      <c r="S533" s="424"/>
      <c r="T533" s="424"/>
      <c r="U533" s="424"/>
      <c r="V533" s="424"/>
      <c r="W533" s="424"/>
    </row>
    <row r="534" spans="1:23" s="362" customFormat="1" ht="15.75" hidden="1" customHeight="1">
      <c r="A534" s="428"/>
      <c r="B534" s="461"/>
      <c r="C534" s="462"/>
      <c r="D534" s="462"/>
      <c r="E534" s="463"/>
      <c r="F534" s="887"/>
      <c r="G534" s="888"/>
      <c r="H534" s="424"/>
      <c r="I534" s="424"/>
      <c r="J534" s="424"/>
      <c r="K534" s="424"/>
      <c r="L534" s="424"/>
      <c r="M534" s="424"/>
      <c r="N534" s="424"/>
      <c r="O534" s="424"/>
      <c r="P534" s="424"/>
      <c r="Q534" s="424"/>
      <c r="R534" s="424"/>
      <c r="S534" s="424"/>
      <c r="T534" s="424"/>
      <c r="U534" s="424"/>
      <c r="V534" s="424"/>
      <c r="W534" s="424"/>
    </row>
    <row r="535" spans="1:23" s="362" customFormat="1" ht="21" hidden="1" customHeight="1">
      <c r="A535" s="417"/>
      <c r="B535" s="889"/>
      <c r="C535" s="890"/>
      <c r="D535" s="890"/>
      <c r="E535" s="891"/>
      <c r="F535" s="892"/>
      <c r="G535" s="893"/>
      <c r="H535" s="424"/>
      <c r="I535" s="424"/>
      <c r="J535" s="424"/>
      <c r="K535" s="424"/>
      <c r="L535" s="424"/>
      <c r="M535" s="424"/>
      <c r="N535" s="424"/>
      <c r="O535" s="424"/>
      <c r="P535" s="424"/>
      <c r="Q535" s="424"/>
      <c r="R535" s="424"/>
      <c r="S535" s="424"/>
      <c r="T535" s="424"/>
      <c r="U535" s="424"/>
      <c r="V535" s="424"/>
      <c r="W535" s="424"/>
    </row>
    <row r="536" spans="1:23" s="362" customFormat="1" ht="18.75" hidden="1" customHeight="1">
      <c r="A536" s="417"/>
      <c r="B536" s="894"/>
      <c r="C536" s="895"/>
      <c r="D536" s="895"/>
      <c r="E536" s="896"/>
      <c r="F536" s="897"/>
      <c r="G536" s="898"/>
      <c r="H536" s="424"/>
      <c r="I536" s="424"/>
      <c r="J536" s="424"/>
      <c r="K536" s="424"/>
      <c r="L536" s="424"/>
      <c r="M536" s="424"/>
      <c r="N536" s="424"/>
      <c r="O536" s="424"/>
      <c r="P536" s="424"/>
      <c r="Q536" s="424"/>
      <c r="R536" s="424"/>
      <c r="S536" s="424"/>
      <c r="T536" s="424"/>
      <c r="U536" s="424"/>
      <c r="V536" s="424"/>
      <c r="W536" s="424"/>
    </row>
    <row r="537" spans="1:23" s="362" customFormat="1" ht="44.45" hidden="1" customHeight="1">
      <c r="A537" s="417"/>
      <c r="B537" s="894"/>
      <c r="C537" s="895"/>
      <c r="D537" s="895"/>
      <c r="E537" s="896"/>
      <c r="F537" s="897"/>
      <c r="G537" s="898"/>
      <c r="H537" s="424"/>
      <c r="I537" s="424"/>
      <c r="J537" s="424"/>
      <c r="K537" s="424"/>
      <c r="L537" s="424"/>
      <c r="M537" s="424"/>
      <c r="N537" s="424"/>
      <c r="O537" s="424"/>
      <c r="P537" s="424"/>
      <c r="Q537" s="424"/>
      <c r="R537" s="424"/>
      <c r="S537" s="424"/>
      <c r="T537" s="424"/>
      <c r="U537" s="424"/>
      <c r="V537" s="424"/>
      <c r="W537" s="424"/>
    </row>
    <row r="538" spans="1:23" s="362" customFormat="1" ht="78.599999999999994" hidden="1" customHeight="1">
      <c r="A538" s="417"/>
      <c r="B538" s="902"/>
      <c r="C538" s="903"/>
      <c r="D538" s="903"/>
      <c r="E538" s="904"/>
      <c r="F538" s="897"/>
      <c r="G538" s="898"/>
      <c r="H538" s="424"/>
      <c r="I538" s="424"/>
      <c r="J538" s="424"/>
      <c r="K538" s="424"/>
      <c r="L538" s="424"/>
      <c r="M538" s="424"/>
      <c r="N538" s="424"/>
      <c r="O538" s="424"/>
      <c r="P538" s="424"/>
      <c r="Q538" s="424"/>
      <c r="R538" s="424"/>
      <c r="S538" s="424"/>
      <c r="T538" s="424"/>
      <c r="U538" s="424"/>
      <c r="V538" s="424"/>
      <c r="W538" s="424"/>
    </row>
    <row r="539" spans="1:23" s="362" customFormat="1" ht="18.75" hidden="1" customHeight="1">
      <c r="A539" s="428"/>
      <c r="B539" s="444"/>
      <c r="C539" s="444"/>
      <c r="D539" s="444"/>
      <c r="E539" s="444"/>
      <c r="F539" s="458"/>
      <c r="G539" s="458"/>
      <c r="H539" s="424"/>
      <c r="I539" s="424"/>
      <c r="J539" s="424"/>
      <c r="K539" s="424"/>
      <c r="L539" s="424"/>
      <c r="M539" s="424"/>
      <c r="N539" s="424"/>
      <c r="O539" s="424"/>
      <c r="P539" s="424"/>
      <c r="Q539" s="424"/>
      <c r="R539" s="424"/>
      <c r="S539" s="424"/>
      <c r="T539" s="424"/>
      <c r="U539" s="424"/>
      <c r="V539" s="424"/>
      <c r="W539" s="424"/>
    </row>
    <row r="540" spans="1:23" s="362" customFormat="1" ht="36.75" hidden="1" customHeight="1">
      <c r="A540" s="417"/>
      <c r="B540" s="889"/>
      <c r="C540" s="890"/>
      <c r="D540" s="890"/>
      <c r="E540" s="891"/>
      <c r="F540" s="905"/>
      <c r="G540" s="906"/>
      <c r="H540" s="424"/>
      <c r="I540" s="424"/>
      <c r="J540" s="424"/>
      <c r="K540" s="424"/>
      <c r="L540" s="424"/>
      <c r="M540" s="424"/>
      <c r="N540" s="424"/>
      <c r="O540" s="424"/>
      <c r="P540" s="424"/>
      <c r="Q540" s="424"/>
      <c r="R540" s="424"/>
      <c r="S540" s="424"/>
      <c r="T540" s="424"/>
      <c r="U540" s="424"/>
      <c r="V540" s="424"/>
      <c r="W540" s="424"/>
    </row>
    <row r="541" spans="1:23" s="362" customFormat="1" ht="19.5" hidden="1" customHeight="1">
      <c r="A541" s="428"/>
      <c r="B541" s="883"/>
      <c r="C541" s="883"/>
      <c r="D541" s="883"/>
      <c r="E541" s="883"/>
      <c r="F541" s="883"/>
      <c r="G541" s="883"/>
      <c r="H541" s="424"/>
      <c r="I541" s="424"/>
      <c r="J541" s="424"/>
      <c r="K541" s="424"/>
      <c r="L541" s="424"/>
      <c r="M541" s="424"/>
      <c r="N541" s="424"/>
      <c r="O541" s="424"/>
      <c r="P541" s="424"/>
      <c r="Q541" s="424"/>
      <c r="R541" s="424"/>
      <c r="S541" s="424"/>
      <c r="T541" s="424"/>
      <c r="U541" s="424"/>
      <c r="V541" s="424"/>
      <c r="W541" s="424"/>
    </row>
    <row r="542" spans="1:23" s="362" customFormat="1" ht="15.75" hidden="1" customHeight="1">
      <c r="A542" s="428"/>
      <c r="B542" s="67"/>
      <c r="C542" s="67"/>
      <c r="D542" s="67"/>
      <c r="E542" s="67"/>
      <c r="F542" s="67"/>
      <c r="G542" s="67"/>
      <c r="H542" s="67"/>
    </row>
    <row r="543" spans="1:23" s="362" customFormat="1" ht="20.25" customHeight="1">
      <c r="A543" s="561" t="s">
        <v>542</v>
      </c>
      <c r="B543" s="1039" t="s">
        <v>543</v>
      </c>
      <c r="C543" s="1039"/>
      <c r="D543" s="1039"/>
      <c r="E543" s="1039"/>
      <c r="F543" s="1039"/>
      <c r="G543" s="1039"/>
      <c r="H543" s="67"/>
    </row>
    <row r="544" spans="1:23" s="362" customFormat="1" ht="9" customHeight="1">
      <c r="A544" s="460"/>
      <c r="B544" s="58"/>
      <c r="C544" s="58"/>
      <c r="D544" s="58"/>
      <c r="E544" s="58"/>
      <c r="F544" s="58"/>
      <c r="G544" s="58"/>
      <c r="H544" s="67"/>
    </row>
    <row r="545" spans="1:14" s="362" customFormat="1" ht="49.5" hidden="1" customHeight="1">
      <c r="A545" s="562"/>
      <c r="B545" s="1095"/>
      <c r="C545" s="1095"/>
      <c r="D545" s="1095"/>
      <c r="E545" s="1095"/>
      <c r="F545" s="1095"/>
      <c r="G545" s="1095"/>
    </row>
    <row r="546" spans="1:14" s="362" customFormat="1" ht="27" hidden="1" customHeight="1">
      <c r="A546" s="563"/>
      <c r="B546" s="881"/>
      <c r="C546" s="881"/>
      <c r="D546" s="881"/>
      <c r="E546" s="881"/>
      <c r="F546" s="881"/>
      <c r="G546" s="881"/>
      <c r="H546" s="67"/>
    </row>
    <row r="547" spans="1:14" s="362" customFormat="1" ht="44.25" hidden="1" customHeight="1">
      <c r="A547" s="563"/>
      <c r="B547" s="881"/>
      <c r="C547" s="881"/>
      <c r="D547" s="881"/>
      <c r="E547" s="881"/>
      <c r="F547" s="881"/>
      <c r="G547" s="881"/>
      <c r="H547" s="67"/>
    </row>
    <row r="548" spans="1:14" s="362" customFormat="1" ht="19.5" hidden="1" customHeight="1">
      <c r="A548" s="460"/>
      <c r="B548" s="1096"/>
      <c r="C548" s="1096"/>
      <c r="D548" s="1096"/>
      <c r="E548" s="1096"/>
      <c r="F548" s="1096"/>
      <c r="G548" s="1096"/>
      <c r="H548" s="67"/>
    </row>
    <row r="549" spans="1:14" s="362" customFormat="1" ht="19.5" hidden="1" customHeight="1">
      <c r="A549" s="460"/>
      <c r="B549" s="1096"/>
      <c r="C549" s="1096"/>
      <c r="D549" s="1096"/>
      <c r="E549" s="1096"/>
      <c r="F549" s="1096"/>
      <c r="G549" s="1096"/>
      <c r="H549" s="67"/>
    </row>
    <row r="550" spans="1:14" s="362" customFormat="1" ht="10.5" hidden="1" customHeight="1">
      <c r="A550" s="460"/>
      <c r="B550" s="1047"/>
      <c r="C550" s="1047"/>
      <c r="D550" s="1047"/>
      <c r="E550" s="1047"/>
      <c r="F550" s="1047"/>
      <c r="G550" s="1047"/>
      <c r="H550" s="67"/>
    </row>
    <row r="551" spans="1:14" s="362" customFormat="1" ht="36" hidden="1" customHeight="1">
      <c r="A551" s="460"/>
      <c r="B551" s="1046"/>
      <c r="C551" s="1047"/>
      <c r="D551" s="1047"/>
      <c r="E551" s="1047"/>
      <c r="F551" s="1047"/>
      <c r="G551" s="1047"/>
      <c r="H551" s="398"/>
      <c r="I551" s="464"/>
      <c r="J551" s="464"/>
      <c r="K551" s="464"/>
      <c r="L551" s="464"/>
      <c r="M551" s="464"/>
      <c r="N551" s="464"/>
    </row>
    <row r="552" spans="1:14" s="362" customFormat="1" hidden="1">
      <c r="A552" s="460"/>
      <c r="B552" s="58"/>
      <c r="C552" s="58"/>
      <c r="D552" s="58"/>
      <c r="E552" s="58"/>
      <c r="F552" s="58"/>
      <c r="G552" s="58"/>
      <c r="H552" s="67"/>
    </row>
    <row r="553" spans="1:14" s="362" customFormat="1" ht="43.5" hidden="1" customHeight="1">
      <c r="A553" s="563"/>
      <c r="B553" s="881"/>
      <c r="C553" s="881"/>
      <c r="D553" s="881"/>
      <c r="E553" s="881"/>
      <c r="F553" s="881"/>
      <c r="G553" s="881"/>
      <c r="H553" s="67"/>
    </row>
    <row r="554" spans="1:14" s="362" customFormat="1" ht="17.25" hidden="1" customHeight="1">
      <c r="A554" s="460"/>
      <c r="B554" s="1096"/>
      <c r="C554" s="1096"/>
      <c r="D554" s="1096"/>
      <c r="E554" s="1096"/>
      <c r="F554" s="1096"/>
      <c r="G554" s="1096"/>
      <c r="H554" s="67"/>
    </row>
    <row r="555" spans="1:14" s="362" customFormat="1" ht="17.25" hidden="1" customHeight="1">
      <c r="A555" s="460"/>
      <c r="B555" s="1096"/>
      <c r="C555" s="1096"/>
      <c r="D555" s="1096"/>
      <c r="E555" s="1096"/>
      <c r="F555" s="1096"/>
      <c r="G555" s="1096"/>
      <c r="H555" s="67"/>
    </row>
    <row r="556" spans="1:14" s="362" customFormat="1" ht="46.9" hidden="1" customHeight="1">
      <c r="A556" s="460"/>
      <c r="B556" s="1047"/>
      <c r="C556" s="1047"/>
      <c r="D556" s="1047"/>
      <c r="E556" s="1047"/>
      <c r="F556" s="1047"/>
      <c r="G556" s="1047"/>
      <c r="H556" s="67"/>
    </row>
    <row r="557" spans="1:14" s="362" customFormat="1" ht="72" hidden="1" customHeight="1">
      <c r="A557" s="459"/>
      <c r="B557" s="881"/>
      <c r="C557" s="881"/>
      <c r="D557" s="881"/>
      <c r="E557" s="881"/>
      <c r="F557" s="881"/>
      <c r="G557" s="881"/>
    </row>
    <row r="558" spans="1:14" s="362" customFormat="1" ht="10.5" hidden="1" customHeight="1">
      <c r="A558" s="460"/>
      <c r="B558" s="67"/>
      <c r="C558" s="67"/>
      <c r="D558" s="67"/>
      <c r="E558" s="67"/>
      <c r="F558" s="67"/>
      <c r="G558" s="67"/>
      <c r="H558" s="67"/>
    </row>
    <row r="559" spans="1:14" s="362" customFormat="1" ht="6.75" hidden="1" customHeight="1">
      <c r="A559" s="460"/>
      <c r="B559" s="881"/>
      <c r="C559" s="881"/>
      <c r="D559" s="881"/>
      <c r="E559" s="881"/>
      <c r="F559" s="881"/>
      <c r="G559" s="881"/>
      <c r="H559" s="67"/>
    </row>
    <row r="560" spans="1:14" s="362" customFormat="1" ht="9.75" hidden="1" customHeight="1">
      <c r="A560" s="460"/>
      <c r="B560" s="67"/>
      <c r="C560" s="67"/>
      <c r="D560" s="67"/>
      <c r="E560" s="67"/>
      <c r="F560" s="67"/>
      <c r="G560" s="67"/>
      <c r="H560" s="67"/>
    </row>
    <row r="561" spans="1:13" s="362" customFormat="1" ht="63" customHeight="1">
      <c r="A561" s="564">
        <v>3.1</v>
      </c>
      <c r="B561" s="1044" t="s">
        <v>643</v>
      </c>
      <c r="C561" s="1044"/>
      <c r="D561" s="1044"/>
      <c r="E561" s="1044"/>
      <c r="F561" s="1044"/>
      <c r="G561" s="1044"/>
      <c r="H561" s="67"/>
      <c r="K561" s="566"/>
      <c r="L561" s="569"/>
      <c r="M561" s="569"/>
    </row>
    <row r="562" spans="1:13" s="362" customFormat="1" ht="39.75" customHeight="1">
      <c r="A562" s="538"/>
      <c r="B562" s="1045" t="s">
        <v>681</v>
      </c>
      <c r="C562" s="1045"/>
      <c r="D562" s="1045"/>
      <c r="E562" s="1045"/>
      <c r="F562" s="1045"/>
      <c r="G562" s="1045"/>
      <c r="H562" s="67"/>
      <c r="K562" s="566"/>
      <c r="L562" s="570">
        <f>L20</f>
        <v>1</v>
      </c>
      <c r="M562" s="569"/>
    </row>
    <row r="563" spans="1:13" s="362" customFormat="1" ht="32.25" hidden="1" customHeight="1">
      <c r="A563" s="402"/>
      <c r="B563" s="999" t="e">
        <f>IF(AND(#REF!=3,L562=1),"Name of Other Partner of JV",IF(AND(#REF!=3,L562="2 or more"),"Name of Other Partner-1 of JV",""))</f>
        <v>#REF!</v>
      </c>
      <c r="C563" s="1000"/>
      <c r="D563" s="1000"/>
      <c r="E563" s="1000"/>
      <c r="F563" s="1001" t="e">
        <f>'[1]Name of Bidder'!D15</f>
        <v>#REF!</v>
      </c>
      <c r="G563" s="1002"/>
      <c r="H563" s="67"/>
      <c r="K563" s="566"/>
      <c r="L563" s="569"/>
      <c r="M563" s="569"/>
    </row>
    <row r="564" spans="1:13" s="362" customFormat="1" ht="20.25" hidden="1" customHeight="1">
      <c r="A564" s="465" t="s">
        <v>34</v>
      </c>
      <c r="B564" s="1004" t="s">
        <v>550</v>
      </c>
      <c r="C564" s="1005"/>
      <c r="D564" s="1005"/>
      <c r="E564" s="1005"/>
      <c r="F564" s="1005"/>
      <c r="G564" s="1005"/>
      <c r="H564" s="67"/>
      <c r="K564" s="566"/>
      <c r="L564" s="569"/>
      <c r="M564" s="569"/>
    </row>
    <row r="565" spans="1:13" s="362" customFormat="1" ht="19.5" hidden="1" customHeight="1">
      <c r="A565" s="465"/>
      <c r="B565" s="466"/>
      <c r="C565" s="467"/>
      <c r="D565" s="990" t="s">
        <v>551</v>
      </c>
      <c r="E565" s="991"/>
      <c r="F565" s="992" t="s">
        <v>570</v>
      </c>
      <c r="G565" s="994" t="s">
        <v>574</v>
      </c>
      <c r="H565" s="67"/>
      <c r="K565" s="566"/>
      <c r="L565" s="569"/>
      <c r="M565" s="569"/>
    </row>
    <row r="566" spans="1:13" s="362" customFormat="1" ht="47.25" hidden="1" customHeight="1">
      <c r="A566" s="465"/>
      <c r="B566" s="466"/>
      <c r="C566" s="467"/>
      <c r="D566" s="468" t="s">
        <v>553</v>
      </c>
      <c r="E566" s="469" t="s">
        <v>554</v>
      </c>
      <c r="F566" s="993"/>
      <c r="G566" s="995"/>
      <c r="H566" s="67"/>
      <c r="K566" s="566"/>
      <c r="L566" s="569"/>
      <c r="M566" s="569"/>
    </row>
    <row r="567" spans="1:13" s="362" customFormat="1" ht="17.25" hidden="1" customHeight="1">
      <c r="A567" s="470" t="s">
        <v>555</v>
      </c>
      <c r="B567" s="996" t="s">
        <v>556</v>
      </c>
      <c r="C567" s="996"/>
      <c r="D567" s="997"/>
      <c r="E567" s="998"/>
      <c r="F567" s="997"/>
      <c r="G567" s="998"/>
      <c r="H567" s="67"/>
      <c r="K567" s="566"/>
      <c r="L567" s="569"/>
      <c r="M567" s="569"/>
    </row>
    <row r="568" spans="1:13" s="362" customFormat="1" ht="17.25" hidden="1" customHeight="1">
      <c r="A568" s="470"/>
      <c r="B568" s="972" t="s">
        <v>557</v>
      </c>
      <c r="C568" s="973"/>
      <c r="D568" s="974"/>
      <c r="E568" s="975"/>
      <c r="F568" s="471" t="s">
        <v>206</v>
      </c>
      <c r="G568" s="472"/>
      <c r="H568" s="67"/>
      <c r="K568" s="566"/>
      <c r="L568" s="569"/>
      <c r="M568" s="569"/>
    </row>
    <row r="569" spans="1:13" s="362" customFormat="1" ht="15.75" hidden="1" customHeight="1">
      <c r="A569" s="474">
        <v>1</v>
      </c>
      <c r="B569" s="972" t="str">
        <f>IF(F568="Yes", "2013-2014", "")</f>
        <v>2013-2014</v>
      </c>
      <c r="C569" s="973"/>
      <c r="D569" s="974"/>
      <c r="E569" s="975"/>
      <c r="F569" s="972"/>
      <c r="G569" s="973"/>
      <c r="H569" s="67"/>
      <c r="K569" s="566"/>
      <c r="L569" s="569"/>
      <c r="M569" s="569"/>
    </row>
    <row r="570" spans="1:13" s="362" customFormat="1" ht="15.75" hidden="1" customHeight="1">
      <c r="A570" s="470">
        <v>2</v>
      </c>
      <c r="B570" s="972" t="s">
        <v>558</v>
      </c>
      <c r="C570" s="973"/>
      <c r="D570" s="974"/>
      <c r="E570" s="975"/>
      <c r="F570" s="972"/>
      <c r="G570" s="973"/>
      <c r="K570" s="566"/>
      <c r="L570" s="569"/>
      <c r="M570" s="569"/>
    </row>
    <row r="571" spans="1:13" s="362" customFormat="1" ht="15.75" hidden="1" customHeight="1">
      <c r="A571" s="470">
        <v>3</v>
      </c>
      <c r="B571" s="972" t="s">
        <v>559</v>
      </c>
      <c r="C571" s="973"/>
      <c r="D571" s="974"/>
      <c r="E571" s="975"/>
      <c r="F571" s="972"/>
      <c r="G571" s="973"/>
      <c r="H571" s="67"/>
      <c r="K571" s="566"/>
      <c r="L571" s="569"/>
      <c r="M571" s="569"/>
    </row>
    <row r="572" spans="1:13" s="362" customFormat="1" ht="16.5" hidden="1" customHeight="1">
      <c r="A572" s="470">
        <v>4</v>
      </c>
      <c r="B572" s="972" t="s">
        <v>560</v>
      </c>
      <c r="C572" s="973"/>
      <c r="D572" s="974"/>
      <c r="E572" s="975"/>
      <c r="F572" s="972"/>
      <c r="G572" s="973"/>
      <c r="H572" s="67"/>
      <c r="K572" s="566"/>
      <c r="L572" s="569"/>
      <c r="M572" s="569"/>
    </row>
    <row r="573" spans="1:13" s="362" customFormat="1" hidden="1">
      <c r="A573" s="470">
        <v>5</v>
      </c>
      <c r="B573" s="972" t="s">
        <v>561</v>
      </c>
      <c r="C573" s="973"/>
      <c r="D573" s="974"/>
      <c r="E573" s="975"/>
      <c r="F573" s="972"/>
      <c r="G573" s="973"/>
      <c r="H573" s="67"/>
      <c r="K573" s="566"/>
      <c r="L573" s="569"/>
      <c r="M573" s="569"/>
    </row>
    <row r="574" spans="1:13" s="362" customFormat="1" ht="17.25" hidden="1" customHeight="1">
      <c r="A574" s="470">
        <v>6</v>
      </c>
      <c r="B574" s="972" t="s">
        <v>562</v>
      </c>
      <c r="C574" s="973"/>
      <c r="D574" s="974"/>
      <c r="E574" s="975"/>
      <c r="F574" s="972"/>
      <c r="G574" s="973"/>
      <c r="H574" s="67"/>
      <c r="K574" s="566"/>
      <c r="L574" s="569"/>
      <c r="M574" s="569"/>
    </row>
    <row r="575" spans="1:13" s="362" customFormat="1" ht="32.25" hidden="1" customHeight="1">
      <c r="A575" s="477"/>
      <c r="B575" s="972" t="s">
        <v>563</v>
      </c>
      <c r="C575" s="973"/>
      <c r="D575" s="974"/>
      <c r="E575" s="975"/>
      <c r="F575" s="972"/>
      <c r="G575" s="973"/>
      <c r="H575" s="67"/>
      <c r="K575" s="566"/>
      <c r="L575" s="569"/>
      <c r="M575" s="569"/>
    </row>
    <row r="576" spans="1:13" s="362" customFormat="1" ht="32.25" hidden="1" customHeight="1">
      <c r="A576" s="477"/>
      <c r="B576" s="972" t="s">
        <v>564</v>
      </c>
      <c r="C576" s="973"/>
      <c r="D576" s="974"/>
      <c r="E576" s="975"/>
      <c r="F576" s="972"/>
      <c r="G576" s="973"/>
      <c r="H576" s="67"/>
      <c r="K576" s="566"/>
      <c r="L576" s="569"/>
      <c r="M576" s="569"/>
    </row>
    <row r="577" spans="1:13" s="362" customFormat="1" ht="30.6" hidden="1" customHeight="1">
      <c r="A577" s="482" t="s">
        <v>35</v>
      </c>
      <c r="B577" s="972" t="s">
        <v>565</v>
      </c>
      <c r="C577" s="973"/>
      <c r="D577" s="974"/>
      <c r="E577" s="975"/>
      <c r="F577" s="972"/>
      <c r="G577" s="973"/>
      <c r="H577" s="67"/>
      <c r="K577" s="566"/>
      <c r="L577" s="569"/>
      <c r="M577" s="569"/>
    </row>
    <row r="578" spans="1:13" s="362" customFormat="1" ht="35.450000000000003" hidden="1" customHeight="1">
      <c r="A578" s="465"/>
      <c r="B578" s="972"/>
      <c r="C578" s="973"/>
      <c r="D578" s="974" t="s">
        <v>566</v>
      </c>
      <c r="E578" s="975"/>
      <c r="F578" s="972" t="s">
        <v>570</v>
      </c>
      <c r="G578" s="973" t="s">
        <v>574</v>
      </c>
      <c r="H578" s="67"/>
      <c r="K578" s="566"/>
      <c r="L578" s="569"/>
      <c r="M578" s="569"/>
    </row>
    <row r="579" spans="1:13" s="362" customFormat="1" ht="47.25" hidden="1" customHeight="1">
      <c r="A579" s="465"/>
      <c r="B579" s="972"/>
      <c r="C579" s="973"/>
      <c r="D579" s="974" t="s">
        <v>553</v>
      </c>
      <c r="E579" s="975" t="s">
        <v>554</v>
      </c>
      <c r="F579" s="972"/>
      <c r="G579" s="973"/>
      <c r="H579" s="67"/>
      <c r="K579" s="566"/>
      <c r="L579" s="569"/>
      <c r="M579" s="569"/>
    </row>
    <row r="580" spans="1:13" s="362" customFormat="1" ht="17.25" hidden="1" customHeight="1">
      <c r="A580" s="470" t="s">
        <v>555</v>
      </c>
      <c r="B580" s="972" t="s">
        <v>556</v>
      </c>
      <c r="C580" s="973"/>
      <c r="D580" s="974"/>
      <c r="E580" s="975"/>
      <c r="F580" s="972"/>
      <c r="G580" s="973"/>
      <c r="H580" s="67"/>
      <c r="K580" s="566"/>
      <c r="L580" s="569"/>
      <c r="M580" s="569"/>
    </row>
    <row r="581" spans="1:13" s="362" customFormat="1" ht="17.25" hidden="1" customHeight="1">
      <c r="A581" s="470"/>
      <c r="B581" s="972" t="s">
        <v>557</v>
      </c>
      <c r="C581" s="973"/>
      <c r="D581" s="974"/>
      <c r="E581" s="975"/>
      <c r="F581" s="972" t="s">
        <v>206</v>
      </c>
      <c r="G581" s="973"/>
      <c r="H581" s="67"/>
      <c r="K581" s="566"/>
      <c r="L581" s="569"/>
      <c r="M581" s="569"/>
    </row>
    <row r="582" spans="1:13" s="362" customFormat="1" ht="15.75" hidden="1" customHeight="1">
      <c r="A582" s="474">
        <v>1</v>
      </c>
      <c r="B582" s="972" t="str">
        <f>IF(F581="Yes", "2013-2014", "")</f>
        <v>2013-2014</v>
      </c>
      <c r="C582" s="973"/>
      <c r="D582" s="974"/>
      <c r="E582" s="975"/>
      <c r="F582" s="972"/>
      <c r="G582" s="973"/>
      <c r="H582" s="67"/>
      <c r="K582" s="566"/>
      <c r="L582" s="569"/>
      <c r="M582" s="569"/>
    </row>
    <row r="583" spans="1:13" s="362" customFormat="1" ht="15.75" hidden="1" customHeight="1">
      <c r="A583" s="470">
        <v>2</v>
      </c>
      <c r="B583" s="972" t="s">
        <v>558</v>
      </c>
      <c r="C583" s="973"/>
      <c r="D583" s="974"/>
      <c r="E583" s="975"/>
      <c r="F583" s="972"/>
      <c r="G583" s="973"/>
      <c r="K583" s="566"/>
      <c r="L583" s="569"/>
      <c r="M583" s="569"/>
    </row>
    <row r="584" spans="1:13" s="362" customFormat="1" ht="15.75" hidden="1" customHeight="1">
      <c r="A584" s="470">
        <v>3</v>
      </c>
      <c r="B584" s="972" t="s">
        <v>559</v>
      </c>
      <c r="C584" s="973"/>
      <c r="D584" s="974"/>
      <c r="E584" s="975"/>
      <c r="F584" s="972"/>
      <c r="G584" s="973"/>
      <c r="H584" s="67"/>
      <c r="K584" s="566"/>
      <c r="L584" s="569"/>
      <c r="M584" s="569"/>
    </row>
    <row r="585" spans="1:13" s="362" customFormat="1" ht="16.5" hidden="1" customHeight="1">
      <c r="A585" s="470">
        <v>4</v>
      </c>
      <c r="B585" s="972" t="s">
        <v>560</v>
      </c>
      <c r="C585" s="973"/>
      <c r="D585" s="974"/>
      <c r="E585" s="975"/>
      <c r="F585" s="972"/>
      <c r="G585" s="973"/>
      <c r="H585" s="67"/>
      <c r="K585" s="566"/>
      <c r="L585" s="569"/>
      <c r="M585" s="569"/>
    </row>
    <row r="586" spans="1:13" s="362" customFormat="1" ht="16.5" hidden="1" customHeight="1">
      <c r="A586" s="470">
        <v>5</v>
      </c>
      <c r="B586" s="981" t="s">
        <v>561</v>
      </c>
      <c r="C586" s="1006"/>
      <c r="D586" s="1007"/>
      <c r="E586" s="929"/>
      <c r="F586" s="483"/>
      <c r="G586" s="484"/>
      <c r="H586" s="67"/>
      <c r="K586" s="566"/>
      <c r="L586" s="569"/>
      <c r="M586" s="569"/>
    </row>
    <row r="587" spans="1:13" s="362" customFormat="1" ht="17.25" hidden="1" customHeight="1">
      <c r="A587" s="470">
        <v>6</v>
      </c>
      <c r="B587" s="984" t="s">
        <v>562</v>
      </c>
      <c r="C587" s="1008"/>
      <c r="D587" s="1007"/>
      <c r="E587" s="929"/>
      <c r="F587" s="483"/>
      <c r="G587" s="484"/>
      <c r="H587" s="67"/>
      <c r="K587" s="566"/>
      <c r="L587" s="569"/>
      <c r="M587" s="569"/>
    </row>
    <row r="588" spans="1:13" s="362" customFormat="1" ht="32.25" hidden="1" customHeight="1">
      <c r="A588" s="477"/>
      <c r="B588" s="958"/>
      <c r="C588" s="1009"/>
      <c r="D588" s="1010"/>
      <c r="E588" s="1011"/>
      <c r="F588" s="485"/>
      <c r="G588" s="486"/>
      <c r="H588" s="67"/>
      <c r="K588" s="566"/>
      <c r="L588" s="569"/>
      <c r="M588" s="569"/>
    </row>
    <row r="589" spans="1:13" s="362" customFormat="1" ht="32.25" hidden="1" customHeight="1">
      <c r="A589" s="477"/>
      <c r="B589" s="986" t="s">
        <v>564</v>
      </c>
      <c r="C589" s="986"/>
      <c r="D589" s="986"/>
      <c r="E589" s="986"/>
      <c r="F589" s="986"/>
      <c r="G589" s="986"/>
      <c r="H589" s="67"/>
      <c r="K589" s="566"/>
      <c r="L589" s="569"/>
      <c r="M589" s="569"/>
    </row>
    <row r="590" spans="1:13" s="362" customFormat="1" ht="16.5" hidden="1" customHeight="1">
      <c r="A590" s="480"/>
      <c r="B590" s="481"/>
      <c r="C590" s="481"/>
      <c r="D590" s="426"/>
      <c r="E590" s="426"/>
      <c r="F590" s="426"/>
      <c r="G590" s="426"/>
      <c r="H590" s="67"/>
      <c r="K590" s="566"/>
      <c r="L590" s="569"/>
      <c r="M590" s="569"/>
    </row>
    <row r="591" spans="1:13" s="362" customFormat="1" ht="16.5" hidden="1" customHeight="1">
      <c r="A591" s="465" t="s">
        <v>567</v>
      </c>
      <c r="B591" s="962" t="s">
        <v>568</v>
      </c>
      <c r="C591" s="962"/>
      <c r="D591" s="963"/>
      <c r="E591" s="964"/>
      <c r="F591" s="963"/>
      <c r="G591" s="964"/>
      <c r="H591" s="67"/>
      <c r="K591" s="566"/>
      <c r="L591" s="569"/>
      <c r="M591" s="569"/>
    </row>
    <row r="592" spans="1:13" s="362" customFormat="1" ht="28.5" hidden="1" customHeight="1">
      <c r="A592" s="465"/>
      <c r="B592" s="965"/>
      <c r="C592" s="966"/>
      <c r="D592" s="967" t="s">
        <v>553</v>
      </c>
      <c r="E592" s="968"/>
      <c r="F592" s="967" t="s">
        <v>569</v>
      </c>
      <c r="G592" s="968"/>
      <c r="H592" s="67"/>
      <c r="K592" s="566"/>
      <c r="L592" s="569"/>
      <c r="M592" s="569"/>
    </row>
    <row r="593" spans="1:13" s="362" customFormat="1" ht="56.25" hidden="1" customHeight="1">
      <c r="A593" s="470"/>
      <c r="B593" s="954" t="s">
        <v>571</v>
      </c>
      <c r="C593" s="954"/>
      <c r="D593" s="955"/>
      <c r="E593" s="955"/>
      <c r="F593" s="955"/>
      <c r="G593" s="955"/>
      <c r="K593" s="566"/>
      <c r="L593" s="569"/>
      <c r="M593" s="569"/>
    </row>
    <row r="594" spans="1:13" s="362" customFormat="1" ht="15.75" hidden="1" customHeight="1">
      <c r="A594" s="470"/>
      <c r="B594" s="969" t="s">
        <v>572</v>
      </c>
      <c r="C594" s="969"/>
      <c r="D594" s="970"/>
      <c r="E594" s="971"/>
      <c r="F594" s="970"/>
      <c r="G594" s="971"/>
      <c r="H594" s="67"/>
      <c r="K594" s="566"/>
      <c r="L594" s="569"/>
      <c r="M594" s="569"/>
    </row>
    <row r="595" spans="1:13" s="362" customFormat="1" ht="49.5" hidden="1" customHeight="1">
      <c r="A595" s="470"/>
      <c r="B595" s="954" t="s">
        <v>573</v>
      </c>
      <c r="C595" s="954"/>
      <c r="D595" s="955"/>
      <c r="E595" s="955"/>
      <c r="F595" s="955"/>
      <c r="G595" s="955"/>
      <c r="H595" s="67"/>
      <c r="K595" s="566"/>
      <c r="L595" s="569"/>
      <c r="M595" s="569"/>
    </row>
    <row r="596" spans="1:13" s="362" customFormat="1" ht="20.25" hidden="1" customHeight="1">
      <c r="A596" s="480"/>
      <c r="B596" s="348"/>
      <c r="C596" s="348"/>
      <c r="D596" s="487"/>
      <c r="E596" s="487"/>
      <c r="F596" s="487"/>
      <c r="G596" s="487"/>
      <c r="H596" s="67"/>
      <c r="K596" s="566"/>
      <c r="L596" s="569"/>
      <c r="M596" s="569"/>
    </row>
    <row r="597" spans="1:13" s="362" customFormat="1" ht="32.25" hidden="1" customHeight="1">
      <c r="A597" s="402"/>
      <c r="B597" s="999" t="e">
        <f>IF(AND(#REF!=3,L562="2 or more"),"Name of Other Partner-2 of JV", "")</f>
        <v>#REF!</v>
      </c>
      <c r="C597" s="1000"/>
      <c r="D597" s="1000"/>
      <c r="E597" s="1000"/>
      <c r="F597" s="1001" t="e">
        <f>'[1]Name of Bidder'!D20</f>
        <v>#REF!</v>
      </c>
      <c r="G597" s="1002"/>
      <c r="H597" s="67"/>
      <c r="K597" s="566"/>
      <c r="L597" s="569"/>
      <c r="M597" s="569"/>
    </row>
    <row r="598" spans="1:13" s="362" customFormat="1" ht="20.25" hidden="1" customHeight="1">
      <c r="A598" s="465" t="s">
        <v>34</v>
      </c>
      <c r="B598" s="1004" t="s">
        <v>550</v>
      </c>
      <c r="C598" s="1005"/>
      <c r="D598" s="1005"/>
      <c r="E598" s="1005"/>
      <c r="F598" s="1005"/>
      <c r="G598" s="1005"/>
      <c r="H598" s="67"/>
      <c r="K598" s="566"/>
      <c r="L598" s="569"/>
      <c r="M598" s="569"/>
    </row>
    <row r="599" spans="1:13" s="362" customFormat="1" ht="19.5" hidden="1" customHeight="1">
      <c r="A599" s="465"/>
      <c r="B599" s="466"/>
      <c r="C599" s="467"/>
      <c r="D599" s="990" t="s">
        <v>551</v>
      </c>
      <c r="E599" s="991"/>
      <c r="F599" s="992" t="s">
        <v>570</v>
      </c>
      <c r="G599" s="994" t="s">
        <v>574</v>
      </c>
      <c r="H599" s="67"/>
      <c r="K599" s="566"/>
      <c r="L599" s="569"/>
      <c r="M599" s="569"/>
    </row>
    <row r="600" spans="1:13" s="362" customFormat="1" ht="47.25" hidden="1" customHeight="1">
      <c r="A600" s="465"/>
      <c r="B600" s="466"/>
      <c r="C600" s="467"/>
      <c r="D600" s="468" t="s">
        <v>553</v>
      </c>
      <c r="E600" s="469" t="s">
        <v>554</v>
      </c>
      <c r="F600" s="993"/>
      <c r="G600" s="995"/>
      <c r="H600" s="67"/>
      <c r="K600" s="566"/>
      <c r="L600" s="569"/>
      <c r="M600" s="569"/>
    </row>
    <row r="601" spans="1:13" s="362" customFormat="1" ht="17.25" hidden="1" customHeight="1">
      <c r="A601" s="470" t="s">
        <v>555</v>
      </c>
      <c r="B601" s="996" t="s">
        <v>556</v>
      </c>
      <c r="C601" s="996"/>
      <c r="D601" s="997"/>
      <c r="E601" s="998"/>
      <c r="F601" s="997"/>
      <c r="G601" s="998"/>
      <c r="H601" s="67"/>
      <c r="K601" s="566"/>
      <c r="L601" s="569"/>
      <c r="M601" s="569"/>
    </row>
    <row r="602" spans="1:13" s="362" customFormat="1" ht="17.25" hidden="1" customHeight="1">
      <c r="A602" s="470"/>
      <c r="B602" s="972" t="s">
        <v>557</v>
      </c>
      <c r="C602" s="973"/>
      <c r="D602" s="974"/>
      <c r="E602" s="975"/>
      <c r="F602" s="471" t="s">
        <v>206</v>
      </c>
      <c r="G602" s="472"/>
      <c r="H602" s="67"/>
      <c r="K602" s="566"/>
      <c r="L602" s="569"/>
      <c r="M602" s="569"/>
    </row>
    <row r="603" spans="1:13" s="362" customFormat="1" ht="15.75" hidden="1" customHeight="1">
      <c r="A603" s="474">
        <v>1</v>
      </c>
      <c r="B603" s="976" t="str">
        <f>IF(F602="Yes", "2013-2014", "")</f>
        <v>2013-2014</v>
      </c>
      <c r="C603" s="977"/>
      <c r="D603" s="978"/>
      <c r="E603" s="979"/>
      <c r="F603" s="488"/>
      <c r="G603" s="489"/>
      <c r="H603" s="67"/>
      <c r="K603" s="566"/>
      <c r="L603" s="569"/>
      <c r="M603" s="569"/>
    </row>
    <row r="604" spans="1:13" s="362" customFormat="1" ht="15.75" hidden="1" customHeight="1">
      <c r="A604" s="470">
        <v>2</v>
      </c>
      <c r="B604" s="980" t="s">
        <v>558</v>
      </c>
      <c r="C604" s="981"/>
      <c r="D604" s="982"/>
      <c r="E604" s="983"/>
      <c r="F604" s="483"/>
      <c r="G604" s="484"/>
      <c r="K604" s="566"/>
      <c r="L604" s="569"/>
      <c r="M604" s="569"/>
    </row>
    <row r="605" spans="1:13" s="362" customFormat="1" ht="15.75" hidden="1" customHeight="1">
      <c r="A605" s="470">
        <v>3</v>
      </c>
      <c r="B605" s="980" t="s">
        <v>559</v>
      </c>
      <c r="C605" s="981"/>
      <c r="D605" s="982"/>
      <c r="E605" s="983"/>
      <c r="F605" s="483"/>
      <c r="G605" s="484"/>
      <c r="H605" s="67"/>
      <c r="K605" s="566"/>
      <c r="L605" s="569"/>
      <c r="M605" s="569"/>
    </row>
    <row r="606" spans="1:13" s="362" customFormat="1" ht="16.5" hidden="1" customHeight="1">
      <c r="A606" s="470">
        <v>4</v>
      </c>
      <c r="B606" s="980" t="s">
        <v>560</v>
      </c>
      <c r="C606" s="981"/>
      <c r="D606" s="982"/>
      <c r="E606" s="983"/>
      <c r="F606" s="483"/>
      <c r="G606" s="484"/>
      <c r="H606" s="67"/>
      <c r="K606" s="566"/>
      <c r="L606" s="569"/>
      <c r="M606" s="569"/>
    </row>
    <row r="607" spans="1:13" s="362" customFormat="1" ht="16.5" hidden="1" customHeight="1">
      <c r="A607" s="470">
        <v>5</v>
      </c>
      <c r="B607" s="980" t="s">
        <v>561</v>
      </c>
      <c r="C607" s="981"/>
      <c r="D607" s="982"/>
      <c r="E607" s="983"/>
      <c r="F607" s="483"/>
      <c r="G607" s="484"/>
      <c r="H607" s="67"/>
      <c r="K607" s="566"/>
      <c r="L607" s="569"/>
      <c r="M607" s="569"/>
    </row>
    <row r="608" spans="1:13" s="362" customFormat="1" ht="17.25" hidden="1" customHeight="1">
      <c r="A608" s="470">
        <v>6</v>
      </c>
      <c r="B608" s="984" t="s">
        <v>562</v>
      </c>
      <c r="C608" s="985"/>
      <c r="D608" s="982"/>
      <c r="E608" s="983"/>
      <c r="F608" s="483"/>
      <c r="G608" s="484"/>
      <c r="H608" s="67"/>
      <c r="K608" s="566"/>
      <c r="L608" s="569"/>
      <c r="M608" s="569"/>
    </row>
    <row r="609" spans="1:13" s="362" customFormat="1" ht="32.25" hidden="1" customHeight="1">
      <c r="A609" s="477"/>
      <c r="B609" s="958" t="s">
        <v>563</v>
      </c>
      <c r="C609" s="959"/>
      <c r="D609" s="960"/>
      <c r="E609" s="961"/>
      <c r="F609" s="485"/>
      <c r="G609" s="486"/>
      <c r="H609" s="67"/>
      <c r="K609" s="566"/>
      <c r="L609" s="569"/>
      <c r="M609" s="569"/>
    </row>
    <row r="610" spans="1:13" s="362" customFormat="1" ht="32.25" hidden="1" customHeight="1">
      <c r="A610" s="477"/>
      <c r="B610" s="986" t="s">
        <v>564</v>
      </c>
      <c r="C610" s="986"/>
      <c r="D610" s="987"/>
      <c r="E610" s="987"/>
      <c r="F610" s="987"/>
      <c r="G610" s="987"/>
      <c r="H610" s="67"/>
      <c r="K610" s="566"/>
      <c r="L610" s="569"/>
      <c r="M610" s="569"/>
    </row>
    <row r="611" spans="1:13" s="362" customFormat="1" ht="20.25" hidden="1" customHeight="1">
      <c r="A611" s="482" t="s">
        <v>35</v>
      </c>
      <c r="B611" s="965" t="s">
        <v>565</v>
      </c>
      <c r="C611" s="989"/>
      <c r="D611" s="989"/>
      <c r="E611" s="989"/>
      <c r="F611" s="989"/>
      <c r="G611" s="989"/>
      <c r="H611" s="67"/>
      <c r="K611" s="566"/>
      <c r="L611" s="569"/>
      <c r="M611" s="569"/>
    </row>
    <row r="612" spans="1:13" s="362" customFormat="1" ht="19.5" hidden="1" customHeight="1">
      <c r="A612" s="465"/>
      <c r="B612" s="466"/>
      <c r="C612" s="467"/>
      <c r="D612" s="990" t="s">
        <v>566</v>
      </c>
      <c r="E612" s="991"/>
      <c r="F612" s="992" t="s">
        <v>570</v>
      </c>
      <c r="G612" s="994" t="s">
        <v>574</v>
      </c>
      <c r="H612" s="67"/>
      <c r="K612" s="566"/>
      <c r="L612" s="569"/>
      <c r="M612" s="569"/>
    </row>
    <row r="613" spans="1:13" s="362" customFormat="1" ht="47.25" hidden="1" customHeight="1">
      <c r="A613" s="465"/>
      <c r="B613" s="466"/>
      <c r="C613" s="467"/>
      <c r="D613" s="468" t="s">
        <v>553</v>
      </c>
      <c r="E613" s="469" t="s">
        <v>554</v>
      </c>
      <c r="F613" s="993"/>
      <c r="G613" s="995"/>
      <c r="H613" s="67"/>
      <c r="K613" s="566"/>
      <c r="L613" s="569"/>
      <c r="M613" s="569"/>
    </row>
    <row r="614" spans="1:13" s="362" customFormat="1" ht="17.25" hidden="1" customHeight="1">
      <c r="A614" s="470" t="s">
        <v>555</v>
      </c>
      <c r="B614" s="996" t="s">
        <v>556</v>
      </c>
      <c r="C614" s="996"/>
      <c r="D614" s="997"/>
      <c r="E614" s="998"/>
      <c r="F614" s="997"/>
      <c r="G614" s="998"/>
      <c r="H614" s="67"/>
      <c r="K614" s="566"/>
      <c r="L614" s="569"/>
      <c r="M614" s="569"/>
    </row>
    <row r="615" spans="1:13" s="362" customFormat="1" ht="17.25" hidden="1" customHeight="1">
      <c r="A615" s="470"/>
      <c r="B615" s="972" t="s">
        <v>557</v>
      </c>
      <c r="C615" s="973"/>
      <c r="D615" s="974"/>
      <c r="E615" s="975"/>
      <c r="F615" s="471" t="s">
        <v>206</v>
      </c>
      <c r="G615" s="472"/>
      <c r="H615" s="67"/>
      <c r="K615" s="566"/>
      <c r="L615" s="569"/>
      <c r="M615" s="569"/>
    </row>
    <row r="616" spans="1:13" s="362" customFormat="1" ht="15.75" hidden="1" customHeight="1">
      <c r="A616" s="474">
        <v>1</v>
      </c>
      <c r="B616" s="976" t="str">
        <f>IF(F615="Yes", "2013-2014", "")</f>
        <v>2013-2014</v>
      </c>
      <c r="C616" s="977"/>
      <c r="D616" s="978"/>
      <c r="E616" s="979"/>
      <c r="F616" s="488"/>
      <c r="G616" s="489"/>
      <c r="H616" s="67"/>
      <c r="K616" s="566"/>
      <c r="L616" s="569"/>
      <c r="M616" s="569"/>
    </row>
    <row r="617" spans="1:13" s="362" customFormat="1" ht="15.75" hidden="1" customHeight="1">
      <c r="A617" s="470">
        <v>2</v>
      </c>
      <c r="B617" s="980" t="s">
        <v>558</v>
      </c>
      <c r="C617" s="981"/>
      <c r="D617" s="982"/>
      <c r="E617" s="983"/>
      <c r="F617" s="483"/>
      <c r="G617" s="484"/>
      <c r="K617" s="566"/>
      <c r="L617" s="569"/>
      <c r="M617" s="569"/>
    </row>
    <row r="618" spans="1:13" s="362" customFormat="1" ht="15.75" hidden="1" customHeight="1">
      <c r="A618" s="470">
        <v>3</v>
      </c>
      <c r="B618" s="980" t="s">
        <v>559</v>
      </c>
      <c r="C618" s="981"/>
      <c r="D618" s="982"/>
      <c r="E618" s="983"/>
      <c r="F618" s="483"/>
      <c r="G618" s="484"/>
      <c r="H618" s="67"/>
      <c r="K618" s="566"/>
      <c r="L618" s="569"/>
      <c r="M618" s="569"/>
    </row>
    <row r="619" spans="1:13" s="362" customFormat="1" ht="16.5" hidden="1" customHeight="1">
      <c r="A619" s="470">
        <v>4</v>
      </c>
      <c r="B619" s="980" t="s">
        <v>560</v>
      </c>
      <c r="C619" s="981"/>
      <c r="D619" s="982"/>
      <c r="E619" s="983"/>
      <c r="F619" s="483"/>
      <c r="G619" s="484"/>
      <c r="H619" s="67"/>
      <c r="K619" s="566"/>
      <c r="L619" s="569"/>
      <c r="M619" s="569"/>
    </row>
    <row r="620" spans="1:13" s="362" customFormat="1" ht="16.5" hidden="1" customHeight="1">
      <c r="A620" s="470">
        <v>5</v>
      </c>
      <c r="B620" s="980" t="s">
        <v>561</v>
      </c>
      <c r="C620" s="981"/>
      <c r="D620" s="982"/>
      <c r="E620" s="983"/>
      <c r="F620" s="483"/>
      <c r="G620" s="484"/>
      <c r="H620" s="67"/>
      <c r="K620" s="566"/>
      <c r="L620" s="569"/>
      <c r="M620" s="569"/>
    </row>
    <row r="621" spans="1:13" s="362" customFormat="1" ht="17.25" hidden="1" customHeight="1">
      <c r="A621" s="470">
        <v>6</v>
      </c>
      <c r="B621" s="984" t="s">
        <v>562</v>
      </c>
      <c r="C621" s="985"/>
      <c r="D621" s="982"/>
      <c r="E621" s="983"/>
      <c r="F621" s="483"/>
      <c r="G621" s="484"/>
      <c r="H621" s="67"/>
      <c r="K621" s="566"/>
      <c r="L621" s="569"/>
      <c r="M621" s="569"/>
    </row>
    <row r="622" spans="1:13" s="362" customFormat="1" ht="32.25" hidden="1" customHeight="1">
      <c r="A622" s="477"/>
      <c r="B622" s="958" t="s">
        <v>563</v>
      </c>
      <c r="C622" s="959"/>
      <c r="D622" s="960"/>
      <c r="E622" s="961"/>
      <c r="F622" s="485"/>
      <c r="G622" s="486"/>
      <c r="H622" s="67"/>
      <c r="K622" s="566"/>
      <c r="L622" s="569"/>
      <c r="M622" s="569"/>
    </row>
    <row r="623" spans="1:13" s="362" customFormat="1" ht="16.5" hidden="1" customHeight="1">
      <c r="A623" s="480"/>
      <c r="B623" s="481"/>
      <c r="C623" s="481"/>
      <c r="D623" s="426"/>
      <c r="E623" s="426"/>
      <c r="F623" s="426"/>
      <c r="G623" s="426"/>
      <c r="H623" s="67"/>
      <c r="K623" s="566"/>
      <c r="L623" s="569"/>
      <c r="M623" s="569"/>
    </row>
    <row r="624" spans="1:13" s="362" customFormat="1" ht="16.5" hidden="1" customHeight="1">
      <c r="A624" s="465" t="s">
        <v>567</v>
      </c>
      <c r="B624" s="962" t="s">
        <v>568</v>
      </c>
      <c r="C624" s="962"/>
      <c r="D624" s="963"/>
      <c r="E624" s="964"/>
      <c r="F624" s="963"/>
      <c r="G624" s="964"/>
      <c r="H624" s="67"/>
      <c r="K624" s="566"/>
      <c r="L624" s="569"/>
      <c r="M624" s="569"/>
    </row>
    <row r="625" spans="1:13" s="362" customFormat="1" ht="28.5" hidden="1" customHeight="1">
      <c r="A625" s="465"/>
      <c r="B625" s="965"/>
      <c r="C625" s="966"/>
      <c r="D625" s="967" t="s">
        <v>553</v>
      </c>
      <c r="E625" s="968"/>
      <c r="F625" s="967" t="s">
        <v>569</v>
      </c>
      <c r="G625" s="968"/>
      <c r="H625" s="67"/>
      <c r="K625" s="566"/>
      <c r="L625" s="569"/>
      <c r="M625" s="569"/>
    </row>
    <row r="626" spans="1:13" s="362" customFormat="1" ht="56.25" hidden="1" customHeight="1">
      <c r="A626" s="470"/>
      <c r="B626" s="954" t="s">
        <v>571</v>
      </c>
      <c r="C626" s="954"/>
      <c r="D626" s="955"/>
      <c r="E626" s="955"/>
      <c r="F626" s="955"/>
      <c r="G626" s="955"/>
      <c r="K626" s="566"/>
      <c r="L626" s="569"/>
      <c r="M626" s="569"/>
    </row>
    <row r="627" spans="1:13" s="362" customFormat="1" ht="15.75" hidden="1" customHeight="1">
      <c r="A627" s="470"/>
      <c r="B627" s="969" t="s">
        <v>572</v>
      </c>
      <c r="C627" s="969"/>
      <c r="D627" s="970"/>
      <c r="E627" s="971"/>
      <c r="F627" s="970"/>
      <c r="G627" s="971"/>
      <c r="H627" s="67"/>
      <c r="K627" s="566"/>
      <c r="L627" s="569"/>
      <c r="M627" s="569"/>
    </row>
    <row r="628" spans="1:13" s="362" customFormat="1" ht="49.5" hidden="1" customHeight="1">
      <c r="A628" s="470"/>
      <c r="B628" s="954" t="s">
        <v>573</v>
      </c>
      <c r="C628" s="954"/>
      <c r="D628" s="955"/>
      <c r="E628" s="955"/>
      <c r="F628" s="955"/>
      <c r="G628" s="955"/>
      <c r="H628" s="67"/>
      <c r="K628" s="566"/>
      <c r="L628" s="569"/>
      <c r="M628" s="569"/>
    </row>
    <row r="629" spans="1:13" s="362" customFormat="1" ht="20.25" hidden="1" customHeight="1">
      <c r="A629" s="480"/>
      <c r="B629" s="348"/>
      <c r="C629" s="348"/>
      <c r="D629" s="487"/>
      <c r="E629" s="487"/>
      <c r="F629" s="487"/>
      <c r="G629" s="487"/>
      <c r="H629" s="67"/>
      <c r="K629" s="566"/>
      <c r="L629" s="569"/>
      <c r="M629" s="569"/>
    </row>
    <row r="630" spans="1:13" s="362" customFormat="1" ht="21" hidden="1" customHeight="1">
      <c r="A630" s="490" t="s">
        <v>575</v>
      </c>
      <c r="B630" s="956" t="s">
        <v>576</v>
      </c>
      <c r="C630" s="956"/>
      <c r="D630" s="956"/>
      <c r="E630" s="956"/>
      <c r="F630" s="956"/>
      <c r="G630" s="956"/>
      <c r="H630" s="67"/>
      <c r="K630" s="566"/>
      <c r="L630" s="569"/>
      <c r="M630" s="569"/>
    </row>
    <row r="631" spans="1:13" s="362" customFormat="1" hidden="1">
      <c r="A631" s="67"/>
      <c r="B631" s="58"/>
      <c r="C631" s="58"/>
      <c r="D631" s="58"/>
      <c r="E631" s="58"/>
      <c r="F631" s="58"/>
      <c r="G631" s="58"/>
      <c r="H631" s="67"/>
      <c r="K631" s="566"/>
      <c r="L631" s="569"/>
      <c r="M631" s="569"/>
    </row>
    <row r="632" spans="1:13" s="362" customFormat="1" ht="33" hidden="1" customHeight="1">
      <c r="A632" s="491">
        <v>5.0999999999999996</v>
      </c>
      <c r="B632" s="957" t="s">
        <v>577</v>
      </c>
      <c r="C632" s="957"/>
      <c r="D632" s="957"/>
      <c r="E632" s="957"/>
      <c r="F632" s="957"/>
      <c r="G632" s="957"/>
      <c r="H632" s="67"/>
      <c r="K632" s="566"/>
      <c r="L632" s="569"/>
      <c r="M632" s="569"/>
    </row>
    <row r="633" spans="1:13" s="362" customFormat="1" ht="9.75" hidden="1" customHeight="1">
      <c r="A633" s="67"/>
      <c r="B633" s="58"/>
      <c r="C633" s="58"/>
      <c r="D633" s="58"/>
      <c r="E633" s="58"/>
      <c r="F633" s="58"/>
      <c r="G633" s="58"/>
      <c r="K633" s="566"/>
      <c r="L633" s="569"/>
      <c r="M633" s="569"/>
    </row>
    <row r="634" spans="1:13" s="362" customFormat="1" ht="33" hidden="1" customHeight="1">
      <c r="A634" s="332" t="s">
        <v>67</v>
      </c>
      <c r="B634" s="957" t="s">
        <v>578</v>
      </c>
      <c r="C634" s="957"/>
      <c r="D634" s="957"/>
      <c r="E634" s="957"/>
      <c r="F634" s="957"/>
      <c r="G634" s="957"/>
      <c r="H634" s="67"/>
      <c r="K634" s="566"/>
      <c r="L634" s="569"/>
      <c r="M634" s="569"/>
    </row>
    <row r="635" spans="1:13" s="362" customFormat="1" ht="9" hidden="1" customHeight="1">
      <c r="A635" s="67"/>
      <c r="B635" s="67"/>
      <c r="C635" s="67"/>
      <c r="D635" s="67"/>
      <c r="E635" s="67"/>
      <c r="F635" s="67"/>
      <c r="G635" s="67"/>
      <c r="H635" s="67"/>
      <c r="K635" s="566"/>
      <c r="L635" s="569"/>
      <c r="M635" s="569"/>
    </row>
    <row r="636" spans="1:13" s="362" customFormat="1" ht="57.6" hidden="1" customHeight="1">
      <c r="A636" s="332" t="s">
        <v>75</v>
      </c>
      <c r="B636" s="957" t="s">
        <v>579</v>
      </c>
      <c r="C636" s="957"/>
      <c r="D636" s="957"/>
      <c r="E636" s="957"/>
      <c r="F636" s="957"/>
      <c r="G636" s="957"/>
      <c r="H636" s="67"/>
      <c r="K636" s="566"/>
      <c r="L636" s="569"/>
      <c r="M636" s="569"/>
    </row>
    <row r="637" spans="1:13" s="362" customFormat="1" hidden="1">
      <c r="B637" s="58"/>
      <c r="C637" s="58"/>
      <c r="D637" s="58"/>
      <c r="E637" s="58"/>
      <c r="F637" s="58"/>
      <c r="G637" s="58"/>
      <c r="K637" s="566"/>
      <c r="L637" s="569"/>
      <c r="M637" s="569"/>
    </row>
    <row r="638" spans="1:13" s="362" customFormat="1" ht="52.9" hidden="1" customHeight="1">
      <c r="A638" s="332" t="s">
        <v>486</v>
      </c>
      <c r="B638" s="957" t="s">
        <v>580</v>
      </c>
      <c r="C638" s="957"/>
      <c r="D638" s="957"/>
      <c r="E638" s="957"/>
      <c r="F638" s="957"/>
      <c r="G638" s="957"/>
      <c r="H638" s="67"/>
      <c r="K638" s="566"/>
      <c r="L638" s="569"/>
      <c r="M638" s="569"/>
    </row>
    <row r="639" spans="1:13" s="362" customFormat="1" ht="67.150000000000006" hidden="1" customHeight="1">
      <c r="A639" s="332"/>
      <c r="B639" s="957" t="s">
        <v>581</v>
      </c>
      <c r="C639" s="957"/>
      <c r="D639" s="957"/>
      <c r="E639" s="957"/>
      <c r="F639" s="957"/>
      <c r="G639" s="957"/>
      <c r="H639" s="67"/>
      <c r="K639" s="566"/>
      <c r="L639" s="569"/>
      <c r="M639" s="569"/>
    </row>
    <row r="640" spans="1:13" s="362" customFormat="1" ht="18" hidden="1" customHeight="1">
      <c r="A640" s="332"/>
      <c r="B640" s="957"/>
      <c r="C640" s="957"/>
      <c r="D640" s="957"/>
      <c r="E640" s="957"/>
      <c r="F640" s="957"/>
      <c r="G640" s="957"/>
      <c r="H640" s="67"/>
      <c r="K640" s="566"/>
      <c r="L640" s="569"/>
      <c r="M640" s="569"/>
    </row>
    <row r="641" spans="1:23" s="362" customFormat="1" hidden="1">
      <c r="A641" s="400"/>
      <c r="B641" s="957"/>
      <c r="C641" s="957"/>
      <c r="D641" s="957"/>
      <c r="E641" s="957"/>
      <c r="F641" s="957"/>
      <c r="G641" s="957"/>
      <c r="H641" s="67"/>
      <c r="K641" s="566"/>
      <c r="L641" s="569"/>
      <c r="M641" s="569"/>
    </row>
    <row r="642" spans="1:23" s="362" customFormat="1" ht="33" hidden="1" customHeight="1">
      <c r="A642" s="332"/>
      <c r="B642" s="881"/>
      <c r="C642" s="881"/>
      <c r="D642" s="881"/>
      <c r="E642" s="881"/>
      <c r="F642" s="881"/>
      <c r="G642" s="881"/>
      <c r="H642" s="67"/>
      <c r="K642" s="566"/>
      <c r="L642" s="569"/>
      <c r="M642" s="569"/>
    </row>
    <row r="643" spans="1:23" s="362" customFormat="1" hidden="1">
      <c r="A643" s="67"/>
      <c r="B643" s="58"/>
      <c r="C643" s="58"/>
      <c r="D643" s="58"/>
      <c r="E643" s="58"/>
      <c r="F643" s="58"/>
      <c r="G643" s="58"/>
      <c r="H643" s="67"/>
      <c r="K643" s="566"/>
      <c r="L643" s="569"/>
      <c r="M643" s="569"/>
    </row>
    <row r="644" spans="1:23" s="362" customFormat="1" ht="88.9" hidden="1" customHeight="1">
      <c r="A644" s="332"/>
      <c r="B644" s="957"/>
      <c r="C644" s="957"/>
      <c r="D644" s="957"/>
      <c r="E644" s="957"/>
      <c r="F644" s="957"/>
      <c r="G644" s="957"/>
      <c r="K644" s="566"/>
      <c r="L644" s="569"/>
      <c r="M644" s="569"/>
    </row>
    <row r="645" spans="1:23" s="362" customFormat="1" hidden="1">
      <c r="A645" s="67"/>
      <c r="B645" s="67"/>
      <c r="C645" s="67"/>
      <c r="D645" s="67"/>
      <c r="E645" s="67"/>
      <c r="F645" s="67"/>
      <c r="G645" s="67"/>
      <c r="H645" s="67"/>
      <c r="K645" s="566"/>
      <c r="L645" s="569"/>
      <c r="M645" s="569"/>
    </row>
    <row r="646" spans="1:23" s="362" customFormat="1" ht="49.15" hidden="1" customHeight="1">
      <c r="A646" s="332"/>
      <c r="B646" s="957"/>
      <c r="C646" s="957"/>
      <c r="D646" s="957"/>
      <c r="E646" s="957"/>
      <c r="F646" s="957"/>
      <c r="G646" s="957"/>
      <c r="H646" s="67"/>
      <c r="K646" s="566"/>
      <c r="L646" s="569"/>
      <c r="M646" s="569"/>
    </row>
    <row r="647" spans="1:23" s="362" customFormat="1" ht="12" hidden="1" customHeight="1">
      <c r="A647" s="332"/>
      <c r="B647" s="385"/>
      <c r="C647" s="385"/>
      <c r="D647" s="385"/>
      <c r="E647" s="385"/>
      <c r="F647" s="385"/>
      <c r="G647" s="385"/>
      <c r="H647" s="67"/>
      <c r="K647" s="566"/>
      <c r="L647" s="569"/>
      <c r="M647" s="569"/>
    </row>
    <row r="648" spans="1:23" s="362" customFormat="1" ht="17.25" hidden="1" customHeight="1">
      <c r="A648" s="332"/>
      <c r="B648" s="957"/>
      <c r="C648" s="957"/>
      <c r="D648" s="957"/>
      <c r="E648" s="957"/>
      <c r="F648" s="957"/>
      <c r="G648" s="957"/>
      <c r="H648" s="67"/>
      <c r="K648" s="566"/>
      <c r="L648" s="569"/>
      <c r="M648" s="569"/>
    </row>
    <row r="649" spans="1:23" s="362" customFormat="1" ht="48.6" hidden="1" customHeight="1">
      <c r="A649" s="332"/>
      <c r="B649" s="957"/>
      <c r="C649" s="957"/>
      <c r="D649" s="957"/>
      <c r="E649" s="957"/>
      <c r="F649" s="957"/>
      <c r="G649" s="957"/>
      <c r="H649" s="67"/>
      <c r="K649" s="566"/>
      <c r="L649" s="569"/>
      <c r="M649" s="569"/>
    </row>
    <row r="650" spans="1:23" s="362" customFormat="1" ht="24" hidden="1" customHeight="1">
      <c r="A650" s="459"/>
      <c r="B650" s="939" t="s">
        <v>582</v>
      </c>
      <c r="C650" s="939"/>
      <c r="D650" s="386"/>
      <c r="E650" s="386"/>
      <c r="F650" s="386"/>
      <c r="G650" s="386"/>
      <c r="K650" s="566"/>
      <c r="L650" s="569"/>
      <c r="M650" s="569"/>
    </row>
    <row r="651" spans="1:23" s="362" customFormat="1" ht="18.600000000000001" hidden="1" customHeight="1">
      <c r="A651" s="460"/>
      <c r="B651" s="940" t="s">
        <v>583</v>
      </c>
      <c r="C651" s="940"/>
      <c r="D651" s="940"/>
      <c r="E651" s="940"/>
      <c r="F651" s="940"/>
      <c r="G651" s="940"/>
      <c r="H651" s="67"/>
      <c r="K651" s="566"/>
      <c r="L651" s="569"/>
      <c r="M651" s="569"/>
    </row>
    <row r="652" spans="1:23" s="362" customFormat="1" ht="15.75" hidden="1" customHeight="1">
      <c r="A652" s="460"/>
      <c r="B652" s="33"/>
      <c r="C652" s="416"/>
      <c r="D652" s="416"/>
      <c r="E652" s="416"/>
      <c r="F652" s="416"/>
      <c r="G652" s="416"/>
      <c r="H652" s="67"/>
      <c r="K652" s="566"/>
      <c r="L652" s="569"/>
      <c r="M652" s="569"/>
    </row>
    <row r="653" spans="1:23" s="362" customFormat="1" ht="38.25" hidden="1" customHeight="1">
      <c r="A653" s="417">
        <v>1</v>
      </c>
      <c r="B653" s="941" t="s">
        <v>584</v>
      </c>
      <c r="C653" s="942"/>
      <c r="D653" s="942"/>
      <c r="E653" s="942"/>
      <c r="F653" s="943"/>
      <c r="G653" s="944"/>
      <c r="H653" s="420"/>
      <c r="I653" s="420"/>
      <c r="J653" s="420"/>
      <c r="K653" s="567"/>
      <c r="L653" s="571" t="e">
        <f>'[1]Name of Bidder'!D231</f>
        <v>#REF!</v>
      </c>
      <c r="M653" s="567"/>
      <c r="N653" s="420"/>
      <c r="O653" s="420"/>
      <c r="P653" s="420"/>
      <c r="Q653" s="420"/>
      <c r="R653" s="420"/>
      <c r="S653" s="420"/>
      <c r="T653" s="420"/>
      <c r="U653" s="420"/>
      <c r="V653" s="420"/>
      <c r="W653" s="420"/>
    </row>
    <row r="654" spans="1:23" s="362" customFormat="1" ht="22.5" hidden="1" customHeight="1">
      <c r="A654" s="417"/>
      <c r="B654" s="1093" t="s">
        <v>520</v>
      </c>
      <c r="C654" s="1094"/>
      <c r="D654" s="1094"/>
      <c r="E654" s="1094"/>
      <c r="F654" s="949"/>
      <c r="G654" s="950"/>
      <c r="H654" s="420"/>
      <c r="I654" s="420"/>
      <c r="J654" s="420"/>
      <c r="K654" s="567"/>
      <c r="L654" s="572" t="e">
        <f>'[1]Name of Bidder'!D236</f>
        <v>#REF!</v>
      </c>
      <c r="M654" s="567"/>
      <c r="N654" s="420"/>
      <c r="O654" s="420"/>
      <c r="P654" s="420"/>
      <c r="Q654" s="420"/>
      <c r="R654" s="420"/>
      <c r="S654" s="420"/>
      <c r="T654" s="420"/>
      <c r="U654" s="420"/>
      <c r="V654" s="420"/>
      <c r="W654" s="420"/>
    </row>
    <row r="655" spans="1:23" s="362" customFormat="1" ht="22.15" hidden="1" customHeight="1">
      <c r="A655" s="417">
        <v>2</v>
      </c>
      <c r="B655" s="951" t="s">
        <v>585</v>
      </c>
      <c r="C655" s="952"/>
      <c r="D655" s="952"/>
      <c r="E655" s="953"/>
      <c r="F655" s="943"/>
      <c r="G655" s="944"/>
      <c r="H655" s="420"/>
      <c r="I655" s="420"/>
      <c r="J655" s="420"/>
      <c r="K655" s="567"/>
      <c r="L655" s="572"/>
      <c r="M655" s="567"/>
      <c r="N655" s="420"/>
      <c r="O655" s="420"/>
      <c r="P655" s="420"/>
      <c r="Q655" s="420"/>
      <c r="R655" s="420"/>
      <c r="S655" s="420"/>
      <c r="T655" s="420"/>
      <c r="U655" s="420"/>
      <c r="V655" s="420"/>
      <c r="W655" s="420"/>
    </row>
    <row r="656" spans="1:23" s="362" customFormat="1" ht="63.6" hidden="1" customHeight="1">
      <c r="A656" s="417"/>
      <c r="B656" s="951"/>
      <c r="C656" s="952"/>
      <c r="D656" s="952"/>
      <c r="E656" s="953"/>
      <c r="F656" s="418"/>
      <c r="G656" s="419"/>
      <c r="H656" s="420"/>
      <c r="I656" s="420"/>
      <c r="J656" s="420"/>
      <c r="K656" s="567"/>
      <c r="L656" s="572"/>
      <c r="M656" s="567"/>
      <c r="N656" s="420"/>
      <c r="O656" s="420"/>
      <c r="P656" s="420"/>
      <c r="Q656" s="420"/>
      <c r="R656" s="420"/>
      <c r="S656" s="420"/>
      <c r="T656" s="420"/>
      <c r="U656" s="420"/>
      <c r="V656" s="420"/>
      <c r="W656" s="420"/>
    </row>
    <row r="657" spans="1:23" s="362" customFormat="1" ht="61.15" hidden="1" customHeight="1">
      <c r="A657" s="417"/>
      <c r="B657" s="941"/>
      <c r="C657" s="942"/>
      <c r="D657" s="942"/>
      <c r="E657" s="942"/>
      <c r="F657" s="943"/>
      <c r="G657" s="944"/>
      <c r="H657" s="420"/>
      <c r="I657" s="420"/>
      <c r="J657" s="420"/>
      <c r="K657" s="567"/>
      <c r="L657" s="572"/>
      <c r="M657" s="567"/>
      <c r="N657" s="420"/>
      <c r="O657" s="420"/>
      <c r="P657" s="420"/>
      <c r="Q657" s="420"/>
      <c r="R657" s="420"/>
      <c r="S657" s="420"/>
      <c r="T657" s="420"/>
      <c r="U657" s="420"/>
      <c r="V657" s="420"/>
      <c r="W657" s="420"/>
    </row>
    <row r="658" spans="1:23" s="362" customFormat="1" ht="44.25" hidden="1" customHeight="1">
      <c r="A658" s="417" t="s">
        <v>586</v>
      </c>
      <c r="B658" s="934" t="s">
        <v>587</v>
      </c>
      <c r="C658" s="935"/>
      <c r="D658" s="935"/>
      <c r="E658" s="936"/>
      <c r="F658" s="937"/>
      <c r="G658" s="938"/>
      <c r="H658" s="424"/>
      <c r="I658" s="424"/>
      <c r="J658" s="424"/>
      <c r="K658" s="568"/>
      <c r="L658" s="572" t="e">
        <f>'[1]Name of Bidder'!D241</f>
        <v>#REF!</v>
      </c>
      <c r="M658" s="568"/>
      <c r="N658" s="424"/>
      <c r="O658" s="424"/>
      <c r="P658" s="424"/>
      <c r="Q658" s="424"/>
      <c r="R658" s="424"/>
      <c r="S658" s="424"/>
      <c r="T658" s="424"/>
      <c r="U658" s="424"/>
      <c r="V658" s="424"/>
      <c r="W658" s="424"/>
    </row>
    <row r="659" spans="1:23" s="362" customFormat="1" ht="14.25" hidden="1" customHeight="1">
      <c r="A659" s="417"/>
      <c r="B659" s="425"/>
      <c r="C659" s="425"/>
      <c r="D659" s="425"/>
      <c r="E659" s="425"/>
      <c r="F659" s="426"/>
      <c r="G659" s="426"/>
      <c r="H659" s="424"/>
      <c r="I659" s="424"/>
      <c r="J659" s="424"/>
      <c r="K659" s="568"/>
      <c r="L659" s="568"/>
      <c r="M659" s="568"/>
      <c r="N659" s="424"/>
      <c r="O659" s="424"/>
      <c r="P659" s="424"/>
      <c r="Q659" s="424"/>
      <c r="R659" s="424"/>
      <c r="S659" s="424"/>
      <c r="T659" s="424"/>
      <c r="U659" s="424"/>
      <c r="V659" s="424"/>
      <c r="W659" s="424"/>
    </row>
    <row r="660" spans="1:23" s="362" customFormat="1" ht="36.75" hidden="1" customHeight="1">
      <c r="A660" s="417" t="s">
        <v>588</v>
      </c>
      <c r="B660" s="934" t="s">
        <v>522</v>
      </c>
      <c r="C660" s="935"/>
      <c r="D660" s="935"/>
      <c r="E660" s="935"/>
      <c r="F660" s="937"/>
      <c r="G660" s="938"/>
      <c r="H660" s="424"/>
      <c r="I660" s="424"/>
      <c r="J660" s="424"/>
      <c r="K660" s="568"/>
      <c r="L660" s="568"/>
      <c r="M660" s="568"/>
      <c r="N660" s="424"/>
      <c r="O660" s="424"/>
      <c r="P660" s="424"/>
      <c r="Q660" s="424"/>
      <c r="R660" s="424"/>
      <c r="S660" s="424"/>
      <c r="T660" s="424"/>
      <c r="U660" s="424"/>
      <c r="V660" s="424"/>
      <c r="W660" s="424"/>
    </row>
    <row r="661" spans="1:23" s="362" customFormat="1" ht="14.25" hidden="1" customHeight="1">
      <c r="A661" s="417"/>
      <c r="B661" s="427"/>
      <c r="C661" s="427"/>
      <c r="D661" s="427"/>
      <c r="E661" s="427"/>
      <c r="F661" s="426"/>
      <c r="G661" s="426"/>
      <c r="H661" s="424"/>
      <c r="I661" s="424"/>
      <c r="J661" s="424"/>
      <c r="K661" s="568"/>
      <c r="L661" s="568"/>
      <c r="M661" s="568"/>
      <c r="N661" s="424"/>
      <c r="O661" s="424"/>
      <c r="P661" s="424"/>
      <c r="Q661" s="424"/>
      <c r="R661" s="424"/>
      <c r="S661" s="424"/>
      <c r="T661" s="424"/>
      <c r="U661" s="424"/>
      <c r="V661" s="424"/>
      <c r="W661" s="424"/>
    </row>
    <row r="662" spans="1:23" s="362" customFormat="1" ht="23.25" hidden="1" customHeight="1">
      <c r="A662" s="417" t="s">
        <v>589</v>
      </c>
      <c r="B662" s="924" t="e">
        <f>IF([1]Cover!D227 = "Sole Bidder", "Name and Address of the Employer/Utility for whom the Contract was executed by the firm ", " Name and Address of the Employer/Utility for whom the Contract was executed by the firm/Partner of a JV")</f>
        <v>#REF!</v>
      </c>
      <c r="C662" s="925"/>
      <c r="D662" s="925"/>
      <c r="E662" s="925"/>
      <c r="F662" s="926"/>
      <c r="G662" s="927"/>
      <c r="H662" s="424"/>
      <c r="I662" s="424"/>
      <c r="J662" s="424"/>
      <c r="K662" s="568"/>
      <c r="L662" s="568"/>
      <c r="M662" s="568"/>
      <c r="N662" s="424"/>
      <c r="O662" s="424"/>
      <c r="P662" s="424"/>
      <c r="Q662" s="424"/>
      <c r="R662" s="424"/>
      <c r="S662" s="424"/>
      <c r="T662" s="424"/>
      <c r="U662" s="424"/>
      <c r="V662" s="424"/>
      <c r="W662" s="424"/>
    </row>
    <row r="663" spans="1:23" s="362" customFormat="1" ht="21" hidden="1" customHeight="1">
      <c r="A663" s="417"/>
      <c r="B663" s="911"/>
      <c r="C663" s="912"/>
      <c r="D663" s="912"/>
      <c r="E663" s="912"/>
      <c r="F663" s="928"/>
      <c r="G663" s="929"/>
      <c r="H663" s="424"/>
      <c r="I663" s="424"/>
      <c r="J663" s="424"/>
      <c r="K663" s="568"/>
      <c r="L663" s="568"/>
      <c r="M663" s="568"/>
      <c r="N663" s="424"/>
      <c r="O663" s="424"/>
      <c r="P663" s="424"/>
      <c r="Q663" s="424"/>
      <c r="R663" s="424"/>
      <c r="S663" s="424"/>
      <c r="T663" s="424"/>
      <c r="U663" s="424"/>
      <c r="V663" s="424"/>
      <c r="W663" s="424"/>
    </row>
    <row r="664" spans="1:23" s="362" customFormat="1" ht="20.25" hidden="1" customHeight="1">
      <c r="A664" s="417"/>
      <c r="B664" s="911"/>
      <c r="C664" s="912"/>
      <c r="D664" s="912"/>
      <c r="E664" s="912"/>
      <c r="F664" s="928"/>
      <c r="G664" s="929"/>
      <c r="H664" s="424"/>
      <c r="I664" s="424"/>
      <c r="J664" s="424"/>
      <c r="K664" s="568"/>
      <c r="L664" s="568"/>
      <c r="M664" s="568"/>
      <c r="N664" s="424"/>
      <c r="O664" s="424"/>
      <c r="P664" s="424"/>
      <c r="Q664" s="424"/>
      <c r="R664" s="424"/>
      <c r="S664" s="424"/>
      <c r="T664" s="424"/>
      <c r="U664" s="424"/>
      <c r="V664" s="424"/>
      <c r="W664" s="424"/>
    </row>
    <row r="665" spans="1:23" s="362" customFormat="1" ht="21" hidden="1" customHeight="1">
      <c r="A665" s="417"/>
      <c r="B665" s="911"/>
      <c r="C665" s="912"/>
      <c r="D665" s="912"/>
      <c r="E665" s="912"/>
      <c r="F665" s="928"/>
      <c r="G665" s="929"/>
      <c r="H665" s="424"/>
      <c r="I665" s="424"/>
      <c r="J665" s="424"/>
      <c r="K665" s="568"/>
      <c r="L665" s="568"/>
      <c r="M665" s="568"/>
      <c r="N665" s="424"/>
      <c r="O665" s="424"/>
      <c r="P665" s="424"/>
      <c r="Q665" s="424"/>
      <c r="R665" s="424"/>
      <c r="S665" s="424"/>
      <c r="T665" s="424"/>
      <c r="U665" s="424"/>
      <c r="V665" s="424"/>
      <c r="W665" s="424"/>
    </row>
    <row r="666" spans="1:23" s="362" customFormat="1" ht="24.95" hidden="1" customHeight="1">
      <c r="A666" s="417"/>
      <c r="B666" s="429"/>
      <c r="C666" s="430"/>
      <c r="D666" s="430"/>
      <c r="E666" s="431" t="s">
        <v>523</v>
      </c>
      <c r="F666" s="930"/>
      <c r="G666" s="931"/>
      <c r="H666" s="424"/>
      <c r="I666" s="424"/>
      <c r="J666" s="424"/>
      <c r="K666" s="568"/>
      <c r="L666" s="568"/>
      <c r="M666" s="568"/>
      <c r="N666" s="424"/>
      <c r="O666" s="424"/>
      <c r="P666" s="424"/>
      <c r="Q666" s="424"/>
      <c r="R666" s="424"/>
      <c r="S666" s="424"/>
      <c r="T666" s="424"/>
      <c r="U666" s="424"/>
      <c r="V666" s="424"/>
      <c r="W666" s="424"/>
    </row>
    <row r="667" spans="1:23" s="362" customFormat="1" ht="24.95" hidden="1" customHeight="1">
      <c r="A667" s="417"/>
      <c r="B667" s="429"/>
      <c r="C667" s="430"/>
      <c r="D667" s="430"/>
      <c r="E667" s="431" t="s">
        <v>71</v>
      </c>
      <c r="F667" s="930"/>
      <c r="G667" s="931"/>
      <c r="H667" s="424"/>
      <c r="I667" s="424"/>
      <c r="J667" s="424"/>
      <c r="K667" s="568"/>
      <c r="L667" s="568"/>
      <c r="M667" s="568"/>
      <c r="N667" s="424"/>
      <c r="O667" s="424"/>
      <c r="P667" s="424"/>
      <c r="Q667" s="424"/>
      <c r="R667" s="424"/>
      <c r="S667" s="424"/>
      <c r="T667" s="424"/>
      <c r="U667" s="424"/>
      <c r="V667" s="424"/>
      <c r="W667" s="424"/>
    </row>
    <row r="668" spans="1:23" s="362" customFormat="1" ht="24.95" hidden="1" customHeight="1">
      <c r="A668" s="417"/>
      <c r="B668" s="432"/>
      <c r="C668" s="433"/>
      <c r="D668" s="433"/>
      <c r="E668" s="434" t="s">
        <v>524</v>
      </c>
      <c r="F668" s="932"/>
      <c r="G668" s="933"/>
      <c r="H668" s="424"/>
      <c r="I668" s="424"/>
      <c r="J668" s="424"/>
      <c r="K668" s="568"/>
      <c r="L668" s="568"/>
      <c r="M668" s="568"/>
      <c r="N668" s="424"/>
      <c r="O668" s="424"/>
      <c r="P668" s="424"/>
      <c r="Q668" s="424"/>
      <c r="R668" s="424"/>
      <c r="S668" s="424"/>
      <c r="T668" s="424"/>
      <c r="U668" s="424"/>
      <c r="V668" s="424"/>
      <c r="W668" s="424"/>
    </row>
    <row r="669" spans="1:23" s="362" customFormat="1" ht="20.25" hidden="1" customHeight="1">
      <c r="A669" s="417"/>
      <c r="B669" s="435"/>
      <c r="C669" s="436"/>
      <c r="D669" s="436"/>
      <c r="E669" s="437"/>
      <c r="F669" s="141"/>
      <c r="G669" s="141"/>
      <c r="H669" s="424"/>
      <c r="I669" s="424"/>
      <c r="J669" s="424"/>
      <c r="K669" s="568"/>
      <c r="L669" s="568"/>
      <c r="M669" s="568"/>
      <c r="N669" s="424"/>
      <c r="O669" s="424"/>
      <c r="P669" s="424"/>
      <c r="Q669" s="424"/>
      <c r="R669" s="424"/>
      <c r="S669" s="424"/>
      <c r="T669" s="424"/>
      <c r="U669" s="424"/>
      <c r="V669" s="424"/>
      <c r="W669" s="424"/>
    </row>
    <row r="670" spans="1:23" s="362" customFormat="1" ht="72" hidden="1" customHeight="1">
      <c r="A670" s="417" t="s">
        <v>590</v>
      </c>
      <c r="B670" s="922" t="s">
        <v>525</v>
      </c>
      <c r="C670" s="922"/>
      <c r="D670" s="922"/>
      <c r="E670" s="922"/>
      <c r="F670" s="919"/>
      <c r="G670" s="893"/>
      <c r="H670" s="424"/>
      <c r="I670" s="424"/>
      <c r="J670" s="424"/>
      <c r="K670" s="568"/>
      <c r="L670" s="568"/>
      <c r="M670" s="568"/>
      <c r="N670" s="424"/>
      <c r="O670" s="424"/>
      <c r="P670" s="424"/>
      <c r="Q670" s="424"/>
      <c r="R670" s="424"/>
      <c r="S670" s="424"/>
      <c r="T670" s="424"/>
      <c r="U670" s="424"/>
      <c r="V670" s="424"/>
      <c r="W670" s="424"/>
    </row>
    <row r="671" spans="1:23" s="362" customFormat="1" ht="32.25" hidden="1" customHeight="1">
      <c r="A671" s="417" t="s">
        <v>591</v>
      </c>
      <c r="B671" s="922" t="s">
        <v>526</v>
      </c>
      <c r="C671" s="922"/>
      <c r="D671" s="922"/>
      <c r="E671" s="922"/>
      <c r="F671" s="430"/>
      <c r="G671" s="430"/>
      <c r="H671" s="424"/>
      <c r="I671" s="424"/>
      <c r="J671" s="424"/>
      <c r="K671" s="568"/>
      <c r="L671" s="568"/>
      <c r="M671" s="568"/>
      <c r="N671" s="424"/>
      <c r="O671" s="424"/>
      <c r="P671" s="424"/>
      <c r="Q671" s="424"/>
      <c r="R671" s="424"/>
      <c r="S671" s="424"/>
      <c r="T671" s="424"/>
      <c r="U671" s="424"/>
      <c r="V671" s="424"/>
      <c r="W671" s="424"/>
    </row>
    <row r="672" spans="1:23" s="362" customFormat="1" ht="21.75" hidden="1" customHeight="1">
      <c r="A672" s="417"/>
      <c r="B672" s="441"/>
      <c r="C672" s="436"/>
      <c r="D672" s="436"/>
      <c r="E672" s="437"/>
      <c r="F672" s="141"/>
      <c r="G672" s="141"/>
      <c r="H672" s="424"/>
      <c r="I672" s="424"/>
      <c r="J672" s="424"/>
      <c r="K672" s="568"/>
      <c r="L672" s="568"/>
      <c r="M672" s="568"/>
      <c r="N672" s="424"/>
      <c r="O672" s="424"/>
      <c r="P672" s="424"/>
      <c r="Q672" s="424"/>
      <c r="R672" s="424"/>
      <c r="S672" s="424"/>
      <c r="T672" s="424"/>
      <c r="U672" s="424"/>
      <c r="V672" s="424"/>
      <c r="W672" s="424"/>
    </row>
    <row r="673" spans="1:23" s="362" customFormat="1" ht="21.75" hidden="1" customHeight="1">
      <c r="A673" s="417"/>
      <c r="B673" s="441"/>
      <c r="C673" s="436"/>
      <c r="D673" s="436"/>
      <c r="E673" s="437"/>
      <c r="F673" s="141"/>
      <c r="G673" s="141"/>
      <c r="H673" s="424"/>
      <c r="I673" s="424"/>
      <c r="J673" s="424"/>
      <c r="K673" s="568"/>
      <c r="L673" s="568"/>
      <c r="M673" s="568"/>
      <c r="N673" s="424"/>
      <c r="O673" s="424"/>
      <c r="P673" s="424"/>
      <c r="Q673" s="424"/>
      <c r="R673" s="424"/>
      <c r="S673" s="424"/>
      <c r="T673" s="424"/>
      <c r="U673" s="424"/>
      <c r="V673" s="424"/>
      <c r="W673" s="424"/>
    </row>
    <row r="674" spans="1:23" s="362" customFormat="1" ht="21.75" hidden="1" customHeight="1">
      <c r="A674" s="417"/>
      <c r="B674" s="885"/>
      <c r="C674" s="886"/>
      <c r="D674" s="886"/>
      <c r="E674" s="886"/>
      <c r="F674" s="923"/>
      <c r="G674" s="923"/>
      <c r="H674" s="424"/>
      <c r="I674" s="424"/>
      <c r="J674" s="424"/>
      <c r="K674" s="568"/>
      <c r="L674" s="568"/>
      <c r="M674" s="568"/>
      <c r="N674" s="424"/>
      <c r="O674" s="424"/>
      <c r="P674" s="424"/>
      <c r="Q674" s="424"/>
      <c r="R674" s="424"/>
      <c r="S674" s="424"/>
      <c r="T674" s="424"/>
      <c r="U674" s="424"/>
      <c r="V674" s="424"/>
      <c r="W674" s="424"/>
    </row>
    <row r="675" spans="1:23" s="362" customFormat="1" ht="21.75" hidden="1" customHeight="1">
      <c r="A675" s="417"/>
      <c r="B675" s="443"/>
      <c r="C675" s="444"/>
      <c r="D675" s="444"/>
      <c r="E675" s="444"/>
      <c r="F675" s="892"/>
      <c r="G675" s="893"/>
      <c r="H675" s="424"/>
      <c r="I675" s="424"/>
      <c r="J675" s="424"/>
      <c r="K675" s="568"/>
      <c r="L675" s="568"/>
      <c r="M675" s="568"/>
      <c r="N675" s="424"/>
      <c r="O675" s="424"/>
      <c r="P675" s="424"/>
      <c r="Q675" s="424"/>
      <c r="R675" s="424"/>
      <c r="S675" s="424"/>
      <c r="T675" s="424"/>
      <c r="U675" s="424"/>
      <c r="V675" s="424"/>
      <c r="W675" s="424"/>
    </row>
    <row r="676" spans="1:23" s="362" customFormat="1" ht="21.75" hidden="1" customHeight="1">
      <c r="A676" s="417"/>
      <c r="B676" s="441"/>
      <c r="C676" s="436"/>
      <c r="D676" s="436"/>
      <c r="E676" s="437"/>
      <c r="F676" s="141"/>
      <c r="G676" s="141"/>
      <c r="H676" s="424"/>
      <c r="I676" s="424"/>
      <c r="J676" s="424"/>
      <c r="K676" s="568"/>
      <c r="L676" s="568"/>
      <c r="M676" s="568"/>
      <c r="N676" s="424"/>
      <c r="O676" s="424"/>
      <c r="P676" s="424"/>
      <c r="Q676" s="424"/>
      <c r="R676" s="424"/>
      <c r="S676" s="424"/>
      <c r="T676" s="424"/>
      <c r="U676" s="424"/>
      <c r="V676" s="424"/>
      <c r="W676" s="424"/>
    </row>
    <row r="677" spans="1:23" s="362" customFormat="1" ht="21.75" hidden="1" customHeight="1">
      <c r="A677" s="417"/>
      <c r="B677" s="885" t="s">
        <v>527</v>
      </c>
      <c r="C677" s="886"/>
      <c r="D677" s="886"/>
      <c r="E677" s="886"/>
      <c r="F677" s="892"/>
      <c r="G677" s="893"/>
      <c r="H677" s="424"/>
      <c r="I677" s="424"/>
      <c r="J677" s="424"/>
      <c r="K677" s="568"/>
      <c r="L677" s="568"/>
      <c r="M677" s="568"/>
      <c r="N677" s="424"/>
      <c r="O677" s="424"/>
      <c r="P677" s="424"/>
      <c r="Q677" s="424"/>
      <c r="R677" s="424"/>
      <c r="S677" s="424"/>
      <c r="T677" s="424"/>
      <c r="U677" s="424"/>
      <c r="V677" s="424"/>
      <c r="W677" s="424"/>
    </row>
    <row r="678" spans="1:23" s="362" customFormat="1" ht="21.75" hidden="1" customHeight="1">
      <c r="A678" s="417"/>
      <c r="B678" s="441"/>
      <c r="C678" s="436"/>
      <c r="D678" s="436"/>
      <c r="E678" s="437"/>
      <c r="F678" s="141"/>
      <c r="G678" s="141"/>
      <c r="H678" s="424"/>
      <c r="I678" s="424"/>
      <c r="J678" s="424"/>
      <c r="K678" s="568"/>
      <c r="L678" s="568"/>
      <c r="M678" s="568"/>
      <c r="N678" s="424"/>
      <c r="O678" s="424"/>
      <c r="P678" s="424"/>
      <c r="Q678" s="424"/>
      <c r="R678" s="424"/>
      <c r="S678" s="424"/>
      <c r="T678" s="424"/>
      <c r="U678" s="424"/>
      <c r="V678" s="424"/>
      <c r="W678" s="424"/>
    </row>
    <row r="679" spans="1:23" s="362" customFormat="1" ht="21.75" hidden="1" customHeight="1">
      <c r="A679" s="417"/>
      <c r="B679" s="911" t="s">
        <v>528</v>
      </c>
      <c r="C679" s="912"/>
      <c r="D679" s="912"/>
      <c r="E679" s="912"/>
      <c r="F679" s="892"/>
      <c r="G679" s="893"/>
      <c r="H679" s="424"/>
      <c r="I679" s="424"/>
      <c r="J679" s="424"/>
      <c r="K679" s="568"/>
      <c r="L679" s="568"/>
      <c r="M679" s="568"/>
      <c r="N679" s="424"/>
      <c r="O679" s="424"/>
      <c r="P679" s="424"/>
      <c r="Q679" s="424"/>
      <c r="R679" s="424"/>
      <c r="S679" s="424"/>
      <c r="T679" s="424"/>
      <c r="U679" s="424"/>
      <c r="V679" s="424"/>
      <c r="W679" s="424"/>
    </row>
    <row r="680" spans="1:23" s="362" customFormat="1" ht="21.75" hidden="1" customHeight="1">
      <c r="A680" s="417"/>
      <c r="B680" s="908" t="s">
        <v>529</v>
      </c>
      <c r="C680" s="909"/>
      <c r="D680" s="909"/>
      <c r="E680" s="910"/>
      <c r="F680" s="892"/>
      <c r="G680" s="893"/>
      <c r="H680" s="424"/>
      <c r="I680" s="424"/>
      <c r="J680" s="424"/>
      <c r="K680" s="568"/>
      <c r="L680" s="568"/>
      <c r="M680" s="568"/>
      <c r="N680" s="424"/>
      <c r="O680" s="424"/>
      <c r="P680" s="424"/>
      <c r="Q680" s="424"/>
      <c r="R680" s="424"/>
      <c r="S680" s="424"/>
      <c r="T680" s="424"/>
      <c r="U680" s="424"/>
      <c r="V680" s="424"/>
      <c r="W680" s="424"/>
    </row>
    <row r="681" spans="1:23" s="362" customFormat="1" ht="21" hidden="1" customHeight="1">
      <c r="A681" s="417"/>
      <c r="B681" s="908" t="s">
        <v>530</v>
      </c>
      <c r="C681" s="909"/>
      <c r="D681" s="909"/>
      <c r="E681" s="910"/>
      <c r="F681" s="892"/>
      <c r="G681" s="893"/>
      <c r="H681" s="424"/>
      <c r="I681" s="424"/>
      <c r="J681" s="424"/>
      <c r="K681" s="568"/>
      <c r="L681" s="568"/>
      <c r="M681" s="568"/>
      <c r="N681" s="424"/>
      <c r="O681" s="424"/>
      <c r="P681" s="424"/>
      <c r="Q681" s="424"/>
      <c r="R681" s="424"/>
      <c r="S681" s="424"/>
      <c r="T681" s="424"/>
      <c r="U681" s="424"/>
      <c r="V681" s="424"/>
      <c r="W681" s="424"/>
    </row>
    <row r="682" spans="1:23" s="362" customFormat="1" ht="21.75" hidden="1" customHeight="1">
      <c r="A682" s="417"/>
      <c r="B682" s="908" t="s">
        <v>531</v>
      </c>
      <c r="C682" s="909"/>
      <c r="D682" s="909"/>
      <c r="E682" s="910"/>
      <c r="F682" s="892"/>
      <c r="G682" s="893"/>
      <c r="H682" s="424"/>
      <c r="I682" s="424"/>
      <c r="J682" s="424"/>
      <c r="K682" s="568"/>
      <c r="L682" s="568"/>
      <c r="M682" s="568"/>
      <c r="N682" s="424"/>
      <c r="O682" s="424"/>
      <c r="P682" s="424"/>
      <c r="Q682" s="424"/>
      <c r="R682" s="424"/>
      <c r="S682" s="424"/>
      <c r="T682" s="424"/>
      <c r="U682" s="424"/>
      <c r="V682" s="424"/>
      <c r="W682" s="424"/>
    </row>
    <row r="683" spans="1:23" s="362" customFormat="1" ht="21.75" hidden="1" customHeight="1">
      <c r="A683" s="417"/>
      <c r="B683" s="445"/>
      <c r="C683" s="446"/>
      <c r="D683" s="446"/>
      <c r="E683" s="446"/>
      <c r="F683" s="141"/>
      <c r="G683" s="141"/>
      <c r="H683" s="424"/>
      <c r="I683" s="424"/>
      <c r="J683" s="424"/>
      <c r="K683" s="568"/>
      <c r="L683" s="568"/>
      <c r="M683" s="568"/>
      <c r="N683" s="424"/>
      <c r="O683" s="424"/>
      <c r="P683" s="424"/>
      <c r="Q683" s="424"/>
      <c r="R683" s="424"/>
      <c r="S683" s="424"/>
      <c r="T683" s="424"/>
      <c r="U683" s="424"/>
      <c r="V683" s="424"/>
      <c r="W683" s="424"/>
    </row>
    <row r="684" spans="1:23" s="362" customFormat="1" ht="21.75" hidden="1" customHeight="1">
      <c r="A684" s="417"/>
      <c r="B684" s="911" t="s">
        <v>532</v>
      </c>
      <c r="C684" s="912"/>
      <c r="D684" s="912"/>
      <c r="E684" s="912"/>
      <c r="F684" s="141"/>
      <c r="G684" s="141"/>
      <c r="H684" s="424"/>
      <c r="I684" s="424"/>
      <c r="J684" s="424"/>
      <c r="K684" s="568"/>
      <c r="L684" s="568"/>
      <c r="M684" s="568"/>
      <c r="N684" s="424"/>
      <c r="O684" s="424"/>
      <c r="P684" s="424"/>
      <c r="Q684" s="424"/>
      <c r="R684" s="424"/>
      <c r="S684" s="424"/>
      <c r="T684" s="424"/>
      <c r="U684" s="424"/>
      <c r="V684" s="424"/>
      <c r="W684" s="424"/>
    </row>
    <row r="685" spans="1:23" s="362" customFormat="1" ht="21.75" hidden="1" customHeight="1">
      <c r="A685" s="417"/>
      <c r="B685" s="911" t="s">
        <v>533</v>
      </c>
      <c r="C685" s="912"/>
      <c r="D685" s="912"/>
      <c r="E685" s="912"/>
      <c r="F685" s="892"/>
      <c r="G685" s="893"/>
      <c r="H685" s="424"/>
      <c r="I685" s="424"/>
      <c r="J685" s="424"/>
      <c r="K685" s="568"/>
      <c r="L685" s="568"/>
      <c r="M685" s="568"/>
      <c r="N685" s="424"/>
      <c r="O685" s="424"/>
      <c r="P685" s="424"/>
      <c r="Q685" s="424"/>
      <c r="R685" s="424"/>
      <c r="S685" s="424"/>
      <c r="T685" s="424"/>
      <c r="U685" s="424"/>
      <c r="V685" s="424"/>
      <c r="W685" s="424"/>
    </row>
    <row r="686" spans="1:23" s="362" customFormat="1" ht="21.75" hidden="1" customHeight="1">
      <c r="A686" s="417"/>
      <c r="B686" s="911" t="s">
        <v>534</v>
      </c>
      <c r="C686" s="912"/>
      <c r="D686" s="912"/>
      <c r="E686" s="912"/>
      <c r="F686" s="66" t="s">
        <v>529</v>
      </c>
      <c r="G686" s="66" t="s">
        <v>530</v>
      </c>
      <c r="H686" s="424"/>
      <c r="I686" s="424"/>
      <c r="J686" s="424"/>
      <c r="K686" s="568"/>
      <c r="L686" s="568"/>
      <c r="M686" s="568"/>
      <c r="N686" s="424"/>
      <c r="O686" s="424"/>
      <c r="P686" s="424"/>
      <c r="Q686" s="424"/>
      <c r="R686" s="424"/>
      <c r="S686" s="424"/>
      <c r="T686" s="424"/>
      <c r="U686" s="424"/>
      <c r="V686" s="424"/>
      <c r="W686" s="424"/>
    </row>
    <row r="687" spans="1:23" s="362" customFormat="1" ht="21.75" hidden="1" customHeight="1">
      <c r="A687" s="417"/>
      <c r="B687" s="913"/>
      <c r="C687" s="914"/>
      <c r="D687" s="914"/>
      <c r="E687" s="915"/>
      <c r="F687" s="439"/>
      <c r="G687" s="438"/>
      <c r="H687" s="424"/>
      <c r="I687" s="424"/>
      <c r="J687" s="424"/>
      <c r="K687" s="568"/>
      <c r="L687" s="568"/>
      <c r="M687" s="568"/>
      <c r="N687" s="424"/>
      <c r="O687" s="424"/>
      <c r="P687" s="424"/>
      <c r="Q687" s="424"/>
      <c r="R687" s="424"/>
      <c r="S687" s="424"/>
      <c r="T687" s="424"/>
      <c r="U687" s="424"/>
      <c r="V687" s="424"/>
      <c r="W687" s="424"/>
    </row>
    <row r="688" spans="1:23" s="362" customFormat="1" ht="21.75" hidden="1" customHeight="1">
      <c r="A688" s="417"/>
      <c r="B688" s="908" t="s">
        <v>531</v>
      </c>
      <c r="C688" s="909"/>
      <c r="D688" s="909"/>
      <c r="E688" s="910"/>
      <c r="F688" s="439"/>
      <c r="G688" s="438"/>
      <c r="H688" s="424"/>
      <c r="I688" s="424"/>
      <c r="J688" s="424"/>
      <c r="K688" s="568"/>
      <c r="L688" s="568"/>
      <c r="M688" s="568"/>
      <c r="N688" s="424"/>
      <c r="O688" s="424"/>
      <c r="P688" s="424"/>
      <c r="Q688" s="424"/>
      <c r="R688" s="424"/>
      <c r="S688" s="424"/>
      <c r="T688" s="424"/>
      <c r="U688" s="424"/>
      <c r="V688" s="424"/>
      <c r="W688" s="424"/>
    </row>
    <row r="689" spans="1:23" s="362" customFormat="1" ht="35.450000000000003" hidden="1" customHeight="1">
      <c r="A689" s="417"/>
      <c r="B689" s="911" t="s">
        <v>535</v>
      </c>
      <c r="C689" s="912"/>
      <c r="D689" s="912"/>
      <c r="E689" s="912"/>
      <c r="F689" s="892"/>
      <c r="G689" s="893"/>
      <c r="H689" s="424"/>
      <c r="I689" s="424"/>
      <c r="J689" s="424"/>
      <c r="K689" s="568"/>
      <c r="L689" s="568"/>
      <c r="M689" s="568"/>
      <c r="N689" s="424"/>
      <c r="O689" s="424"/>
      <c r="P689" s="424"/>
      <c r="Q689" s="424"/>
      <c r="R689" s="424"/>
      <c r="S689" s="424"/>
      <c r="T689" s="424"/>
      <c r="U689" s="424"/>
      <c r="V689" s="424"/>
      <c r="W689" s="424"/>
    </row>
    <row r="690" spans="1:23" s="362" customFormat="1" ht="21.75" hidden="1" customHeight="1">
      <c r="A690" s="417"/>
      <c r="B690" s="445"/>
      <c r="C690" s="446"/>
      <c r="D690" s="446"/>
      <c r="E690" s="446"/>
      <c r="F690" s="446"/>
      <c r="G690" s="446"/>
      <c r="H690" s="424"/>
      <c r="I690" s="424"/>
      <c r="J690" s="424"/>
      <c r="K690" s="568"/>
      <c r="L690" s="568"/>
      <c r="M690" s="568"/>
      <c r="N690" s="424"/>
      <c r="O690" s="424"/>
      <c r="P690" s="424"/>
      <c r="Q690" s="424"/>
      <c r="R690" s="424"/>
      <c r="S690" s="424"/>
      <c r="T690" s="424"/>
      <c r="U690" s="424"/>
      <c r="V690" s="424"/>
      <c r="W690" s="424"/>
    </row>
    <row r="691" spans="1:23" s="362" customFormat="1" ht="14.45" hidden="1" customHeight="1">
      <c r="A691" s="417"/>
      <c r="B691" s="441"/>
      <c r="C691" s="436"/>
      <c r="D691" s="436"/>
      <c r="E691" s="437"/>
      <c r="F691" s="141"/>
      <c r="G691" s="141"/>
      <c r="H691" s="424"/>
      <c r="I691" s="424"/>
      <c r="J691" s="424"/>
      <c r="K691" s="568"/>
      <c r="L691" s="568"/>
      <c r="M691" s="568"/>
      <c r="N691" s="424"/>
      <c r="O691" s="424"/>
      <c r="P691" s="424"/>
      <c r="Q691" s="424"/>
      <c r="R691" s="424"/>
      <c r="S691" s="424"/>
      <c r="T691" s="424"/>
      <c r="U691" s="424"/>
      <c r="V691" s="424"/>
      <c r="W691" s="424"/>
    </row>
    <row r="692" spans="1:23" s="362" customFormat="1" ht="33" hidden="1" customHeight="1">
      <c r="A692" s="417"/>
      <c r="B692" s="916" t="s">
        <v>592</v>
      </c>
      <c r="C692" s="917"/>
      <c r="D692" s="917"/>
      <c r="E692" s="918"/>
      <c r="F692" s="919"/>
      <c r="G692" s="893"/>
      <c r="H692" s="424"/>
      <c r="I692" s="424"/>
      <c r="J692" s="424"/>
      <c r="K692" s="568"/>
      <c r="L692" s="568"/>
      <c r="M692" s="568"/>
      <c r="N692" s="424"/>
      <c r="O692" s="424"/>
      <c r="P692" s="424"/>
      <c r="Q692" s="424"/>
      <c r="R692" s="424"/>
      <c r="S692" s="424"/>
      <c r="T692" s="424"/>
      <c r="U692" s="424"/>
      <c r="V692" s="424"/>
      <c r="W692" s="424"/>
    </row>
    <row r="693" spans="1:23" s="362" customFormat="1" ht="38.25" hidden="1" customHeight="1">
      <c r="A693" s="417" t="s">
        <v>593</v>
      </c>
      <c r="B693" s="885" t="s">
        <v>536</v>
      </c>
      <c r="C693" s="886"/>
      <c r="D693" s="886"/>
      <c r="E693" s="886"/>
      <c r="F693" s="920"/>
      <c r="G693" s="921"/>
      <c r="H693" s="424"/>
      <c r="I693" s="424"/>
      <c r="J693" s="424"/>
      <c r="K693" s="568"/>
      <c r="L693" s="568"/>
      <c r="M693" s="568"/>
      <c r="N693" s="424"/>
      <c r="O693" s="424"/>
      <c r="P693" s="424"/>
      <c r="Q693" s="424"/>
      <c r="R693" s="424"/>
      <c r="S693" s="424"/>
      <c r="T693" s="424"/>
      <c r="U693" s="424"/>
      <c r="V693" s="424"/>
      <c r="W693" s="424"/>
    </row>
    <row r="694" spans="1:23" s="362" customFormat="1" ht="24.95" hidden="1" customHeight="1">
      <c r="A694" s="428"/>
      <c r="B694" s="885" t="s">
        <v>537</v>
      </c>
      <c r="C694" s="886"/>
      <c r="D694" s="886"/>
      <c r="E694" s="886"/>
      <c r="F694" s="447"/>
      <c r="G694" s="448"/>
      <c r="H694" s="424"/>
      <c r="I694" s="424"/>
      <c r="J694" s="424"/>
      <c r="K694" s="568"/>
      <c r="L694" s="568"/>
      <c r="M694" s="568"/>
      <c r="N694" s="424"/>
      <c r="O694" s="424"/>
      <c r="P694" s="424"/>
      <c r="Q694" s="424"/>
      <c r="R694" s="424"/>
      <c r="S694" s="424"/>
      <c r="T694" s="424"/>
      <c r="U694" s="424"/>
      <c r="V694" s="424"/>
      <c r="W694" s="424"/>
    </row>
    <row r="695" spans="1:23" s="362" customFormat="1" ht="31.5" hidden="1" customHeight="1">
      <c r="A695" s="428"/>
      <c r="B695" s="885"/>
      <c r="C695" s="886"/>
      <c r="D695" s="886"/>
      <c r="E695" s="886"/>
      <c r="F695" s="450"/>
      <c r="G695" s="451"/>
      <c r="H695" s="424"/>
      <c r="I695" s="424"/>
      <c r="J695" s="424"/>
      <c r="K695" s="568"/>
      <c r="L695" s="568"/>
      <c r="M695" s="568"/>
      <c r="N695" s="424"/>
      <c r="O695" s="424"/>
      <c r="P695" s="424"/>
      <c r="Q695" s="424"/>
      <c r="R695" s="424"/>
      <c r="S695" s="424"/>
      <c r="T695" s="424"/>
      <c r="U695" s="424"/>
      <c r="V695" s="424"/>
      <c r="W695" s="424"/>
    </row>
    <row r="696" spans="1:23" s="362" customFormat="1" ht="15.75" hidden="1" customHeight="1">
      <c r="A696" s="428"/>
      <c r="B696" s="461"/>
      <c r="C696" s="462"/>
      <c r="D696" s="462"/>
      <c r="E696" s="463"/>
      <c r="F696" s="887"/>
      <c r="G696" s="888"/>
      <c r="H696" s="424"/>
      <c r="I696" s="424"/>
      <c r="J696" s="424"/>
      <c r="K696" s="568"/>
      <c r="L696" s="568"/>
      <c r="M696" s="568"/>
      <c r="N696" s="424"/>
      <c r="O696" s="424"/>
      <c r="P696" s="424"/>
      <c r="Q696" s="424"/>
      <c r="R696" s="424"/>
      <c r="S696" s="424"/>
      <c r="T696" s="424"/>
      <c r="U696" s="424"/>
      <c r="V696" s="424"/>
      <c r="W696" s="424"/>
    </row>
    <row r="697" spans="1:23" s="362" customFormat="1" ht="21" hidden="1" customHeight="1">
      <c r="A697" s="417" t="s">
        <v>594</v>
      </c>
      <c r="B697" s="889" t="s">
        <v>538</v>
      </c>
      <c r="C697" s="890"/>
      <c r="D697" s="890"/>
      <c r="E697" s="891"/>
      <c r="F697" s="892"/>
      <c r="G697" s="893"/>
      <c r="H697" s="424"/>
      <c r="I697" s="424"/>
      <c r="J697" s="424"/>
      <c r="K697" s="568"/>
      <c r="L697" s="568"/>
      <c r="M697" s="568"/>
      <c r="N697" s="424"/>
      <c r="O697" s="424"/>
      <c r="P697" s="424"/>
      <c r="Q697" s="424"/>
      <c r="R697" s="424"/>
      <c r="S697" s="424"/>
      <c r="T697" s="424"/>
      <c r="U697" s="424"/>
      <c r="V697" s="424"/>
      <c r="W697" s="424"/>
    </row>
    <row r="698" spans="1:23" s="362" customFormat="1" ht="18.75" hidden="1" customHeight="1">
      <c r="A698" s="417" t="s">
        <v>595</v>
      </c>
      <c r="B698" s="894" t="s">
        <v>539</v>
      </c>
      <c r="C698" s="895"/>
      <c r="D698" s="895"/>
      <c r="E698" s="896"/>
      <c r="F698" s="897"/>
      <c r="G698" s="898"/>
      <c r="H698" s="424"/>
      <c r="I698" s="424"/>
      <c r="J698" s="424"/>
      <c r="K698" s="568"/>
      <c r="L698" s="568"/>
      <c r="M698" s="568"/>
      <c r="N698" s="424"/>
      <c r="O698" s="424"/>
      <c r="P698" s="424"/>
      <c r="Q698" s="424"/>
      <c r="R698" s="424"/>
      <c r="S698" s="424"/>
      <c r="T698" s="424"/>
      <c r="U698" s="424"/>
      <c r="V698" s="424"/>
      <c r="W698" s="424"/>
    </row>
    <row r="699" spans="1:23" s="362" customFormat="1" ht="18.75" hidden="1" customHeight="1">
      <c r="A699" s="417"/>
      <c r="B699" s="453"/>
      <c r="C699" s="454"/>
      <c r="D699" s="454"/>
      <c r="E699" s="454"/>
      <c r="F699" s="457"/>
      <c r="G699" s="457"/>
      <c r="H699" s="424"/>
      <c r="I699" s="424"/>
      <c r="J699" s="424"/>
      <c r="K699" s="568"/>
      <c r="L699" s="568"/>
      <c r="M699" s="568"/>
      <c r="N699" s="424"/>
      <c r="O699" s="424"/>
      <c r="P699" s="424"/>
      <c r="Q699" s="424"/>
      <c r="R699" s="424"/>
      <c r="S699" s="424"/>
      <c r="T699" s="424"/>
      <c r="U699" s="424"/>
      <c r="V699" s="424"/>
      <c r="W699" s="424"/>
    </row>
    <row r="700" spans="1:23" s="362" customFormat="1" ht="44.25" hidden="1" customHeight="1">
      <c r="A700" s="417" t="s">
        <v>596</v>
      </c>
      <c r="B700" s="934" t="s">
        <v>597</v>
      </c>
      <c r="C700" s="935"/>
      <c r="D700" s="935"/>
      <c r="E700" s="936"/>
      <c r="F700" s="937"/>
      <c r="G700" s="938"/>
      <c r="H700" s="424"/>
      <c r="I700" s="424"/>
      <c r="J700" s="424"/>
      <c r="K700" s="568"/>
      <c r="L700" s="572" t="e">
        <f>'[1]Name of Bidder'!D282</f>
        <v>#REF!</v>
      </c>
      <c r="M700" s="568"/>
      <c r="N700" s="424"/>
      <c r="O700" s="424"/>
      <c r="P700" s="424"/>
      <c r="Q700" s="424"/>
      <c r="R700" s="424"/>
      <c r="S700" s="424"/>
      <c r="T700" s="424"/>
      <c r="U700" s="424"/>
      <c r="V700" s="424"/>
      <c r="W700" s="424"/>
    </row>
    <row r="701" spans="1:23" s="362" customFormat="1" ht="14.25" hidden="1" customHeight="1">
      <c r="A701" s="417"/>
      <c r="B701" s="425"/>
      <c r="C701" s="425"/>
      <c r="D701" s="425"/>
      <c r="E701" s="425"/>
      <c r="F701" s="426"/>
      <c r="G701" s="426"/>
      <c r="H701" s="424"/>
      <c r="I701" s="424"/>
      <c r="J701" s="424"/>
      <c r="K701" s="568"/>
      <c r="L701" s="568"/>
      <c r="M701" s="568"/>
      <c r="N701" s="424"/>
      <c r="O701" s="424"/>
      <c r="P701" s="424"/>
      <c r="Q701" s="424"/>
      <c r="R701" s="424"/>
      <c r="S701" s="424"/>
      <c r="T701" s="424"/>
      <c r="U701" s="424"/>
      <c r="V701" s="424"/>
      <c r="W701" s="424"/>
    </row>
    <row r="702" spans="1:23" s="362" customFormat="1" ht="36.75" hidden="1" customHeight="1">
      <c r="A702" s="417" t="s">
        <v>598</v>
      </c>
      <c r="B702" s="934" t="s">
        <v>522</v>
      </c>
      <c r="C702" s="935"/>
      <c r="D702" s="935"/>
      <c r="E702" s="935"/>
      <c r="F702" s="937"/>
      <c r="G702" s="938"/>
      <c r="H702" s="424"/>
      <c r="I702" s="424"/>
      <c r="J702" s="424"/>
      <c r="K702" s="568"/>
      <c r="L702" s="568"/>
      <c r="M702" s="568"/>
      <c r="N702" s="424"/>
      <c r="O702" s="424"/>
      <c r="P702" s="424"/>
      <c r="Q702" s="424"/>
      <c r="R702" s="424"/>
      <c r="S702" s="424"/>
      <c r="T702" s="424"/>
      <c r="U702" s="424"/>
      <c r="V702" s="424"/>
      <c r="W702" s="424"/>
    </row>
    <row r="703" spans="1:23" s="362" customFormat="1" ht="14.25" hidden="1" customHeight="1">
      <c r="A703" s="417"/>
      <c r="B703" s="427"/>
      <c r="C703" s="427"/>
      <c r="D703" s="427"/>
      <c r="E703" s="427"/>
      <c r="F703" s="426"/>
      <c r="G703" s="426"/>
      <c r="H703" s="424"/>
      <c r="I703" s="424"/>
      <c r="J703" s="424"/>
      <c r="K703" s="568"/>
      <c r="L703" s="568"/>
      <c r="M703" s="568"/>
      <c r="N703" s="424"/>
      <c r="O703" s="424"/>
      <c r="P703" s="424"/>
      <c r="Q703" s="424"/>
      <c r="R703" s="424"/>
      <c r="S703" s="424"/>
      <c r="T703" s="424"/>
      <c r="U703" s="424"/>
      <c r="V703" s="424"/>
      <c r="W703" s="424"/>
    </row>
    <row r="704" spans="1:23" s="362" customFormat="1" ht="23.25" hidden="1" customHeight="1">
      <c r="A704" s="417" t="s">
        <v>599</v>
      </c>
      <c r="B704" s="924" t="e">
        <f>IF([1]Cover!D268 = "Sole Bidder", "Name and Address of the Employer/Utility for whom the Contract was executed by the firm ", " Name and Address of the Employer/Utility for whom the Contract was executed by the firm/Partner of a JV")</f>
        <v>#REF!</v>
      </c>
      <c r="C704" s="925"/>
      <c r="D704" s="925"/>
      <c r="E704" s="925"/>
      <c r="F704" s="926"/>
      <c r="G704" s="927"/>
      <c r="H704" s="424"/>
      <c r="I704" s="424"/>
      <c r="J704" s="424"/>
      <c r="K704" s="568"/>
      <c r="L704" s="568"/>
      <c r="M704" s="568"/>
      <c r="N704" s="424"/>
      <c r="O704" s="424"/>
      <c r="P704" s="424"/>
      <c r="Q704" s="424"/>
      <c r="R704" s="424"/>
      <c r="S704" s="424"/>
      <c r="T704" s="424"/>
      <c r="U704" s="424"/>
      <c r="V704" s="424"/>
      <c r="W704" s="424"/>
    </row>
    <row r="705" spans="1:23" s="362" customFormat="1" ht="21" hidden="1" customHeight="1">
      <c r="A705" s="417"/>
      <c r="B705" s="911"/>
      <c r="C705" s="912"/>
      <c r="D705" s="912"/>
      <c r="E705" s="912"/>
      <c r="F705" s="928"/>
      <c r="G705" s="929"/>
      <c r="H705" s="424"/>
      <c r="I705" s="424"/>
      <c r="J705" s="424"/>
      <c r="K705" s="568"/>
      <c r="L705" s="568"/>
      <c r="M705" s="568"/>
      <c r="N705" s="424"/>
      <c r="O705" s="424"/>
      <c r="P705" s="424"/>
      <c r="Q705" s="424"/>
      <c r="R705" s="424"/>
      <c r="S705" s="424"/>
      <c r="T705" s="424"/>
      <c r="U705" s="424"/>
      <c r="V705" s="424"/>
      <c r="W705" s="424"/>
    </row>
    <row r="706" spans="1:23" s="362" customFormat="1" ht="20.25" hidden="1" customHeight="1">
      <c r="A706" s="417"/>
      <c r="B706" s="911"/>
      <c r="C706" s="912"/>
      <c r="D706" s="912"/>
      <c r="E706" s="912"/>
      <c r="F706" s="928"/>
      <c r="G706" s="929"/>
      <c r="H706" s="424"/>
      <c r="I706" s="424"/>
      <c r="J706" s="424"/>
      <c r="K706" s="568"/>
      <c r="L706" s="568"/>
      <c r="M706" s="568"/>
      <c r="N706" s="424"/>
      <c r="O706" s="424"/>
      <c r="P706" s="424"/>
      <c r="Q706" s="424"/>
      <c r="R706" s="424"/>
      <c r="S706" s="424"/>
      <c r="T706" s="424"/>
      <c r="U706" s="424"/>
      <c r="V706" s="424"/>
      <c r="W706" s="424"/>
    </row>
    <row r="707" spans="1:23" s="362" customFormat="1" ht="21" hidden="1" customHeight="1">
      <c r="A707" s="417"/>
      <c r="B707" s="911"/>
      <c r="C707" s="912"/>
      <c r="D707" s="912"/>
      <c r="E707" s="912"/>
      <c r="F707" s="928"/>
      <c r="G707" s="929"/>
      <c r="H707" s="424"/>
      <c r="I707" s="424"/>
      <c r="J707" s="424"/>
      <c r="K707" s="568"/>
      <c r="L707" s="568"/>
      <c r="M707" s="568"/>
      <c r="N707" s="424"/>
      <c r="O707" s="424"/>
      <c r="P707" s="424"/>
      <c r="Q707" s="424"/>
      <c r="R707" s="424"/>
      <c r="S707" s="424"/>
      <c r="T707" s="424"/>
      <c r="U707" s="424"/>
      <c r="V707" s="424"/>
      <c r="W707" s="424"/>
    </row>
    <row r="708" spans="1:23" s="362" customFormat="1" ht="24.95" hidden="1" customHeight="1">
      <c r="A708" s="417"/>
      <c r="B708" s="429"/>
      <c r="C708" s="430"/>
      <c r="D708" s="430"/>
      <c r="E708" s="431" t="s">
        <v>523</v>
      </c>
      <c r="F708" s="930"/>
      <c r="G708" s="931"/>
      <c r="H708" s="424"/>
      <c r="I708" s="424"/>
      <c r="J708" s="424"/>
      <c r="K708" s="568"/>
      <c r="L708" s="568"/>
      <c r="M708" s="568"/>
      <c r="N708" s="424"/>
      <c r="O708" s="424"/>
      <c r="P708" s="424"/>
      <c r="Q708" s="424"/>
      <c r="R708" s="424"/>
      <c r="S708" s="424"/>
      <c r="T708" s="424"/>
      <c r="U708" s="424"/>
      <c r="V708" s="424"/>
      <c r="W708" s="424"/>
    </row>
    <row r="709" spans="1:23" s="362" customFormat="1" ht="24.95" hidden="1" customHeight="1">
      <c r="A709" s="417"/>
      <c r="B709" s="429"/>
      <c r="C709" s="430"/>
      <c r="D709" s="430"/>
      <c r="E709" s="431" t="s">
        <v>71</v>
      </c>
      <c r="F709" s="930"/>
      <c r="G709" s="931"/>
      <c r="H709" s="424"/>
      <c r="I709" s="424"/>
      <c r="J709" s="424"/>
      <c r="K709" s="568"/>
      <c r="L709" s="568"/>
      <c r="M709" s="568"/>
      <c r="N709" s="424"/>
      <c r="O709" s="424"/>
      <c r="P709" s="424"/>
      <c r="Q709" s="424"/>
      <c r="R709" s="424"/>
      <c r="S709" s="424"/>
      <c r="T709" s="424"/>
      <c r="U709" s="424"/>
      <c r="V709" s="424"/>
      <c r="W709" s="424"/>
    </row>
    <row r="710" spans="1:23" s="362" customFormat="1" ht="24.95" hidden="1" customHeight="1">
      <c r="A710" s="417"/>
      <c r="B710" s="432"/>
      <c r="C710" s="433"/>
      <c r="D710" s="433"/>
      <c r="E710" s="434" t="s">
        <v>524</v>
      </c>
      <c r="F710" s="932"/>
      <c r="G710" s="933"/>
      <c r="H710" s="424"/>
      <c r="I710" s="424"/>
      <c r="J710" s="424"/>
      <c r="K710" s="568"/>
      <c r="L710" s="568"/>
      <c r="M710" s="568"/>
      <c r="N710" s="424"/>
      <c r="O710" s="424"/>
      <c r="P710" s="424"/>
      <c r="Q710" s="424"/>
      <c r="R710" s="424"/>
      <c r="S710" s="424"/>
      <c r="T710" s="424"/>
      <c r="U710" s="424"/>
      <c r="V710" s="424"/>
      <c r="W710" s="424"/>
    </row>
    <row r="711" spans="1:23" s="362" customFormat="1" ht="20.25" hidden="1" customHeight="1">
      <c r="A711" s="417"/>
      <c r="B711" s="435"/>
      <c r="C711" s="436"/>
      <c r="D711" s="436"/>
      <c r="E711" s="437"/>
      <c r="F711" s="141"/>
      <c r="G711" s="141"/>
      <c r="H711" s="424"/>
      <c r="I711" s="424"/>
      <c r="J711" s="424"/>
      <c r="K711" s="568"/>
      <c r="L711" s="568"/>
      <c r="M711" s="568"/>
      <c r="N711" s="424"/>
      <c r="O711" s="424"/>
      <c r="P711" s="424"/>
      <c r="Q711" s="424"/>
      <c r="R711" s="424"/>
      <c r="S711" s="424"/>
      <c r="T711" s="424"/>
      <c r="U711" s="424"/>
      <c r="V711" s="424"/>
      <c r="W711" s="424"/>
    </row>
    <row r="712" spans="1:23" s="362" customFormat="1" ht="72" hidden="1" customHeight="1">
      <c r="A712" s="417" t="s">
        <v>600</v>
      </c>
      <c r="B712" s="922" t="s">
        <v>525</v>
      </c>
      <c r="C712" s="922"/>
      <c r="D712" s="922"/>
      <c r="E712" s="922"/>
      <c r="F712" s="919"/>
      <c r="G712" s="893"/>
      <c r="H712" s="424"/>
      <c r="I712" s="424"/>
      <c r="J712" s="424"/>
      <c r="K712" s="568"/>
      <c r="L712" s="568"/>
      <c r="M712" s="568"/>
      <c r="N712" s="424"/>
      <c r="O712" s="424"/>
      <c r="P712" s="424"/>
      <c r="Q712" s="424"/>
      <c r="R712" s="424"/>
      <c r="S712" s="424"/>
      <c r="T712" s="424"/>
      <c r="U712" s="424"/>
      <c r="V712" s="424"/>
      <c r="W712" s="424"/>
    </row>
    <row r="713" spans="1:23" s="362" customFormat="1" ht="32.25" hidden="1" customHeight="1">
      <c r="A713" s="417" t="s">
        <v>601</v>
      </c>
      <c r="B713" s="922" t="s">
        <v>526</v>
      </c>
      <c r="C713" s="922"/>
      <c r="D713" s="922"/>
      <c r="E713" s="922"/>
      <c r="F713" s="430"/>
      <c r="G713" s="430"/>
      <c r="H713" s="424"/>
      <c r="I713" s="424"/>
      <c r="J713" s="424"/>
      <c r="K713" s="568"/>
      <c r="L713" s="568"/>
      <c r="M713" s="568"/>
      <c r="N713" s="424"/>
      <c r="O713" s="424"/>
      <c r="P713" s="424"/>
      <c r="Q713" s="424"/>
      <c r="R713" s="424"/>
      <c r="S713" s="424"/>
      <c r="T713" s="424"/>
      <c r="U713" s="424"/>
      <c r="V713" s="424"/>
      <c r="W713" s="424"/>
    </row>
    <row r="714" spans="1:23" s="362" customFormat="1" ht="21.75" hidden="1" customHeight="1">
      <c r="A714" s="417"/>
      <c r="B714" s="441"/>
      <c r="C714" s="436"/>
      <c r="D714" s="436"/>
      <c r="E714" s="437"/>
      <c r="F714" s="141"/>
      <c r="G714" s="141"/>
      <c r="H714" s="424"/>
      <c r="I714" s="424"/>
      <c r="J714" s="424"/>
      <c r="K714" s="568"/>
      <c r="L714" s="568"/>
      <c r="M714" s="568"/>
      <c r="N714" s="424"/>
      <c r="O714" s="424"/>
      <c r="P714" s="424"/>
      <c r="Q714" s="424"/>
      <c r="R714" s="424"/>
      <c r="S714" s="424"/>
      <c r="T714" s="424"/>
      <c r="U714" s="424"/>
      <c r="V714" s="424"/>
      <c r="W714" s="424"/>
    </row>
    <row r="715" spans="1:23" s="362" customFormat="1" ht="21.75" hidden="1" customHeight="1">
      <c r="A715" s="417"/>
      <c r="B715" s="441"/>
      <c r="C715" s="436"/>
      <c r="D715" s="436"/>
      <c r="E715" s="437"/>
      <c r="F715" s="141"/>
      <c r="G715" s="141"/>
      <c r="H715" s="424"/>
      <c r="I715" s="424"/>
      <c r="J715" s="424"/>
      <c r="K715" s="568"/>
      <c r="L715" s="568"/>
      <c r="M715" s="568"/>
      <c r="N715" s="424"/>
      <c r="O715" s="424"/>
      <c r="P715" s="424"/>
      <c r="Q715" s="424"/>
      <c r="R715" s="424"/>
      <c r="S715" s="424"/>
      <c r="T715" s="424"/>
      <c r="U715" s="424"/>
      <c r="V715" s="424"/>
      <c r="W715" s="424"/>
    </row>
    <row r="716" spans="1:23" s="362" customFormat="1" ht="21.75" hidden="1" customHeight="1">
      <c r="A716" s="417"/>
      <c r="B716" s="885"/>
      <c r="C716" s="886"/>
      <c r="D716" s="886"/>
      <c r="E716" s="886"/>
      <c r="F716" s="923"/>
      <c r="G716" s="923"/>
      <c r="H716" s="424"/>
      <c r="I716" s="424"/>
      <c r="J716" s="424"/>
      <c r="K716" s="568"/>
      <c r="L716" s="568"/>
      <c r="M716" s="568"/>
      <c r="N716" s="424"/>
      <c r="O716" s="424"/>
      <c r="P716" s="424"/>
      <c r="Q716" s="424"/>
      <c r="R716" s="424"/>
      <c r="S716" s="424"/>
      <c r="T716" s="424"/>
      <c r="U716" s="424"/>
      <c r="V716" s="424"/>
      <c r="W716" s="424"/>
    </row>
    <row r="717" spans="1:23" s="362" customFormat="1" ht="21.75" hidden="1" customHeight="1">
      <c r="A717" s="417"/>
      <c r="B717" s="443"/>
      <c r="C717" s="444"/>
      <c r="D717" s="444"/>
      <c r="E717" s="444"/>
      <c r="F717" s="892"/>
      <c r="G717" s="893"/>
      <c r="H717" s="424"/>
      <c r="I717" s="424"/>
      <c r="J717" s="424"/>
      <c r="K717" s="568"/>
      <c r="L717" s="568"/>
      <c r="M717" s="568"/>
      <c r="N717" s="424"/>
      <c r="O717" s="424"/>
      <c r="P717" s="424"/>
      <c r="Q717" s="424"/>
      <c r="R717" s="424"/>
      <c r="S717" s="424"/>
      <c r="T717" s="424"/>
      <c r="U717" s="424"/>
      <c r="V717" s="424"/>
      <c r="W717" s="424"/>
    </row>
    <row r="718" spans="1:23" s="362" customFormat="1" ht="21.75" hidden="1" customHeight="1">
      <c r="A718" s="417"/>
      <c r="B718" s="441"/>
      <c r="C718" s="436"/>
      <c r="D718" s="436"/>
      <c r="E718" s="437"/>
      <c r="F718" s="141"/>
      <c r="G718" s="141"/>
      <c r="H718" s="424"/>
      <c r="I718" s="424"/>
      <c r="J718" s="424"/>
      <c r="K718" s="568"/>
      <c r="L718" s="568"/>
      <c r="M718" s="568"/>
      <c r="N718" s="424"/>
      <c r="O718" s="424"/>
      <c r="P718" s="424"/>
      <c r="Q718" s="424"/>
      <c r="R718" s="424"/>
      <c r="S718" s="424"/>
      <c r="T718" s="424"/>
      <c r="U718" s="424"/>
      <c r="V718" s="424"/>
      <c r="W718" s="424"/>
    </row>
    <row r="719" spans="1:23" s="362" customFormat="1" ht="21.75" hidden="1" customHeight="1">
      <c r="A719" s="417"/>
      <c r="B719" s="885" t="s">
        <v>527</v>
      </c>
      <c r="C719" s="886"/>
      <c r="D719" s="886"/>
      <c r="E719" s="886"/>
      <c r="F719" s="892"/>
      <c r="G719" s="893"/>
      <c r="H719" s="424"/>
      <c r="I719" s="424"/>
      <c r="J719" s="424"/>
      <c r="K719" s="568"/>
      <c r="L719" s="568"/>
      <c r="M719" s="568"/>
      <c r="N719" s="424"/>
      <c r="O719" s="424"/>
      <c r="P719" s="424"/>
      <c r="Q719" s="424"/>
      <c r="R719" s="424"/>
      <c r="S719" s="424"/>
      <c r="T719" s="424"/>
      <c r="U719" s="424"/>
      <c r="V719" s="424"/>
      <c r="W719" s="424"/>
    </row>
    <row r="720" spans="1:23" s="362" customFormat="1" ht="21.75" hidden="1" customHeight="1">
      <c r="A720" s="417"/>
      <c r="B720" s="441"/>
      <c r="C720" s="436"/>
      <c r="D720" s="436"/>
      <c r="E720" s="437"/>
      <c r="F720" s="141"/>
      <c r="G720" s="141"/>
      <c r="H720" s="424"/>
      <c r="I720" s="424"/>
      <c r="J720" s="424"/>
      <c r="K720" s="568"/>
      <c r="L720" s="568"/>
      <c r="M720" s="568"/>
      <c r="N720" s="424"/>
      <c r="O720" s="424"/>
      <c r="P720" s="424"/>
      <c r="Q720" s="424"/>
      <c r="R720" s="424"/>
      <c r="S720" s="424"/>
      <c r="T720" s="424"/>
      <c r="U720" s="424"/>
      <c r="V720" s="424"/>
      <c r="W720" s="424"/>
    </row>
    <row r="721" spans="1:23" s="362" customFormat="1" ht="21.75" hidden="1" customHeight="1">
      <c r="A721" s="417"/>
      <c r="B721" s="911" t="s">
        <v>528</v>
      </c>
      <c r="C721" s="912"/>
      <c r="D721" s="912"/>
      <c r="E721" s="912"/>
      <c r="F721" s="892"/>
      <c r="G721" s="893"/>
      <c r="H721" s="424"/>
      <c r="I721" s="424"/>
      <c r="J721" s="424"/>
      <c r="K721" s="568"/>
      <c r="L721" s="568"/>
      <c r="M721" s="568"/>
      <c r="N721" s="424"/>
      <c r="O721" s="424"/>
      <c r="P721" s="424"/>
      <c r="Q721" s="424"/>
      <c r="R721" s="424"/>
      <c r="S721" s="424"/>
      <c r="T721" s="424"/>
      <c r="U721" s="424"/>
      <c r="V721" s="424"/>
      <c r="W721" s="424"/>
    </row>
    <row r="722" spans="1:23" s="362" customFormat="1" ht="21.75" hidden="1" customHeight="1">
      <c r="A722" s="417"/>
      <c r="B722" s="908" t="s">
        <v>529</v>
      </c>
      <c r="C722" s="909"/>
      <c r="D722" s="909"/>
      <c r="E722" s="910"/>
      <c r="F722" s="892"/>
      <c r="G722" s="893"/>
      <c r="H722" s="424"/>
      <c r="I722" s="424"/>
      <c r="J722" s="424"/>
      <c r="K722" s="568"/>
      <c r="L722" s="568"/>
      <c r="M722" s="568"/>
      <c r="N722" s="424"/>
      <c r="O722" s="424"/>
      <c r="P722" s="424"/>
      <c r="Q722" s="424"/>
      <c r="R722" s="424"/>
      <c r="S722" s="424"/>
      <c r="T722" s="424"/>
      <c r="U722" s="424"/>
      <c r="V722" s="424"/>
      <c r="W722" s="424"/>
    </row>
    <row r="723" spans="1:23" s="362" customFormat="1" ht="21" hidden="1" customHeight="1">
      <c r="A723" s="417"/>
      <c r="B723" s="908" t="s">
        <v>530</v>
      </c>
      <c r="C723" s="909"/>
      <c r="D723" s="909"/>
      <c r="E723" s="910"/>
      <c r="F723" s="892"/>
      <c r="G723" s="893"/>
      <c r="H723" s="424"/>
      <c r="I723" s="424"/>
      <c r="J723" s="424"/>
      <c r="K723" s="568"/>
      <c r="L723" s="568"/>
      <c r="M723" s="568"/>
      <c r="N723" s="424"/>
      <c r="O723" s="424"/>
      <c r="P723" s="424"/>
      <c r="Q723" s="424"/>
      <c r="R723" s="424"/>
      <c r="S723" s="424"/>
      <c r="T723" s="424"/>
      <c r="U723" s="424"/>
      <c r="V723" s="424"/>
      <c r="W723" s="424"/>
    </row>
    <row r="724" spans="1:23" s="362" customFormat="1" ht="21.75" hidden="1" customHeight="1">
      <c r="A724" s="417"/>
      <c r="B724" s="908" t="s">
        <v>531</v>
      </c>
      <c r="C724" s="909"/>
      <c r="D724" s="909"/>
      <c r="E724" s="910"/>
      <c r="F724" s="892"/>
      <c r="G724" s="893"/>
      <c r="H724" s="424"/>
      <c r="I724" s="424"/>
      <c r="J724" s="424"/>
      <c r="K724" s="568"/>
      <c r="L724" s="568"/>
      <c r="M724" s="568"/>
      <c r="N724" s="424"/>
      <c r="O724" s="424"/>
      <c r="P724" s="424"/>
      <c r="Q724" s="424"/>
      <c r="R724" s="424"/>
      <c r="S724" s="424"/>
      <c r="T724" s="424"/>
      <c r="U724" s="424"/>
      <c r="V724" s="424"/>
      <c r="W724" s="424"/>
    </row>
    <row r="725" spans="1:23" s="362" customFormat="1" ht="21.75" hidden="1" customHeight="1">
      <c r="A725" s="417"/>
      <c r="B725" s="445"/>
      <c r="C725" s="446"/>
      <c r="D725" s="446"/>
      <c r="E725" s="446"/>
      <c r="F725" s="141"/>
      <c r="G725" s="141"/>
      <c r="H725" s="424"/>
      <c r="I725" s="424"/>
      <c r="J725" s="424"/>
      <c r="K725" s="568"/>
      <c r="L725" s="568"/>
      <c r="M725" s="568"/>
      <c r="N725" s="424"/>
      <c r="O725" s="424"/>
      <c r="P725" s="424"/>
      <c r="Q725" s="424"/>
      <c r="R725" s="424"/>
      <c r="S725" s="424"/>
      <c r="T725" s="424"/>
      <c r="U725" s="424"/>
      <c r="V725" s="424"/>
      <c r="W725" s="424"/>
    </row>
    <row r="726" spans="1:23" s="362" customFormat="1" ht="21.75" hidden="1" customHeight="1">
      <c r="A726" s="417"/>
      <c r="B726" s="911" t="s">
        <v>532</v>
      </c>
      <c r="C726" s="912"/>
      <c r="D726" s="912"/>
      <c r="E726" s="912"/>
      <c r="F726" s="141"/>
      <c r="G726" s="141"/>
      <c r="H726" s="424"/>
      <c r="I726" s="424"/>
      <c r="J726" s="424"/>
      <c r="K726" s="568"/>
      <c r="L726" s="568"/>
      <c r="M726" s="568"/>
      <c r="N726" s="424"/>
      <c r="O726" s="424"/>
      <c r="P726" s="424"/>
      <c r="Q726" s="424"/>
      <c r="R726" s="424"/>
      <c r="S726" s="424"/>
      <c r="T726" s="424"/>
      <c r="U726" s="424"/>
      <c r="V726" s="424"/>
      <c r="W726" s="424"/>
    </row>
    <row r="727" spans="1:23" s="362" customFormat="1" ht="21.75" hidden="1" customHeight="1">
      <c r="A727" s="417"/>
      <c r="B727" s="911" t="s">
        <v>533</v>
      </c>
      <c r="C727" s="912"/>
      <c r="D727" s="912"/>
      <c r="E727" s="912"/>
      <c r="F727" s="892"/>
      <c r="G727" s="893"/>
      <c r="H727" s="424"/>
      <c r="I727" s="424"/>
      <c r="J727" s="424"/>
      <c r="K727" s="568"/>
      <c r="L727" s="568"/>
      <c r="M727" s="568"/>
      <c r="N727" s="424"/>
      <c r="O727" s="424"/>
      <c r="P727" s="424"/>
      <c r="Q727" s="424"/>
      <c r="R727" s="424"/>
      <c r="S727" s="424"/>
      <c r="T727" s="424"/>
      <c r="U727" s="424"/>
      <c r="V727" s="424"/>
      <c r="W727" s="424"/>
    </row>
    <row r="728" spans="1:23" s="362" customFormat="1" ht="21.75" hidden="1" customHeight="1">
      <c r="A728" s="417"/>
      <c r="B728" s="911" t="s">
        <v>534</v>
      </c>
      <c r="C728" s="912"/>
      <c r="D728" s="912"/>
      <c r="E728" s="912"/>
      <c r="F728" s="66" t="s">
        <v>529</v>
      </c>
      <c r="G728" s="66" t="s">
        <v>530</v>
      </c>
      <c r="H728" s="424"/>
      <c r="I728" s="424"/>
      <c r="J728" s="424"/>
      <c r="K728" s="568"/>
      <c r="L728" s="568"/>
      <c r="M728" s="568"/>
      <c r="N728" s="424"/>
      <c r="O728" s="424"/>
      <c r="P728" s="424"/>
      <c r="Q728" s="424"/>
      <c r="R728" s="424"/>
      <c r="S728" s="424"/>
      <c r="T728" s="424"/>
      <c r="U728" s="424"/>
      <c r="V728" s="424"/>
      <c r="W728" s="424"/>
    </row>
    <row r="729" spans="1:23" s="362" customFormat="1" ht="21.75" hidden="1" customHeight="1">
      <c r="A729" s="417"/>
      <c r="B729" s="913"/>
      <c r="C729" s="914"/>
      <c r="D729" s="914"/>
      <c r="E729" s="915"/>
      <c r="F729" s="439"/>
      <c r="G729" s="438"/>
      <c r="H729" s="424"/>
      <c r="I729" s="424"/>
      <c r="J729" s="424"/>
      <c r="K729" s="568"/>
      <c r="L729" s="568"/>
      <c r="M729" s="568"/>
      <c r="N729" s="424"/>
      <c r="O729" s="424"/>
      <c r="P729" s="424"/>
      <c r="Q729" s="424"/>
      <c r="R729" s="424"/>
      <c r="S729" s="424"/>
      <c r="T729" s="424"/>
      <c r="U729" s="424"/>
      <c r="V729" s="424"/>
      <c r="W729" s="424"/>
    </row>
    <row r="730" spans="1:23" s="362" customFormat="1" ht="21.75" hidden="1" customHeight="1">
      <c r="A730" s="417"/>
      <c r="B730" s="908" t="s">
        <v>531</v>
      </c>
      <c r="C730" s="909"/>
      <c r="D730" s="909"/>
      <c r="E730" s="910"/>
      <c r="F730" s="439"/>
      <c r="G730" s="438"/>
      <c r="H730" s="424"/>
      <c r="I730" s="424"/>
      <c r="J730" s="424"/>
      <c r="K730" s="568"/>
      <c r="L730" s="568"/>
      <c r="M730" s="568"/>
      <c r="N730" s="424"/>
      <c r="O730" s="424"/>
      <c r="P730" s="424"/>
      <c r="Q730" s="424"/>
      <c r="R730" s="424"/>
      <c r="S730" s="424"/>
      <c r="T730" s="424"/>
      <c r="U730" s="424"/>
      <c r="V730" s="424"/>
      <c r="W730" s="424"/>
    </row>
    <row r="731" spans="1:23" s="362" customFormat="1" ht="35.450000000000003" hidden="1" customHeight="1">
      <c r="A731" s="417"/>
      <c r="B731" s="911" t="s">
        <v>535</v>
      </c>
      <c r="C731" s="912"/>
      <c r="D731" s="912"/>
      <c r="E731" s="912"/>
      <c r="F731" s="892"/>
      <c r="G731" s="893"/>
      <c r="H731" s="424"/>
      <c r="I731" s="424"/>
      <c r="J731" s="424"/>
      <c r="K731" s="568"/>
      <c r="L731" s="568"/>
      <c r="M731" s="568"/>
      <c r="N731" s="424"/>
      <c r="O731" s="424"/>
      <c r="P731" s="424"/>
      <c r="Q731" s="424"/>
      <c r="R731" s="424"/>
      <c r="S731" s="424"/>
      <c r="T731" s="424"/>
      <c r="U731" s="424"/>
      <c r="V731" s="424"/>
      <c r="W731" s="424"/>
    </row>
    <row r="732" spans="1:23" s="362" customFormat="1" ht="21.75" hidden="1" customHeight="1">
      <c r="A732" s="417"/>
      <c r="B732" s="445"/>
      <c r="C732" s="446"/>
      <c r="D732" s="446"/>
      <c r="E732" s="446"/>
      <c r="F732" s="446"/>
      <c r="G732" s="446"/>
      <c r="H732" s="424"/>
      <c r="I732" s="424"/>
      <c r="J732" s="424"/>
      <c r="K732" s="568"/>
      <c r="L732" s="568"/>
      <c r="M732" s="568"/>
      <c r="N732" s="424"/>
      <c r="O732" s="424"/>
      <c r="P732" s="424"/>
      <c r="Q732" s="424"/>
      <c r="R732" s="424"/>
      <c r="S732" s="424"/>
      <c r="T732" s="424"/>
      <c r="U732" s="424"/>
      <c r="V732" s="424"/>
      <c r="W732" s="424"/>
    </row>
    <row r="733" spans="1:23" s="362" customFormat="1" ht="14.45" hidden="1" customHeight="1">
      <c r="A733" s="417"/>
      <c r="B733" s="441"/>
      <c r="C733" s="436"/>
      <c r="D733" s="436"/>
      <c r="E733" s="437"/>
      <c r="F733" s="141"/>
      <c r="G733" s="141"/>
      <c r="H733" s="424"/>
      <c r="I733" s="424"/>
      <c r="J733" s="424"/>
      <c r="K733" s="568"/>
      <c r="L733" s="568"/>
      <c r="M733" s="568"/>
      <c r="N733" s="424"/>
      <c r="O733" s="424"/>
      <c r="P733" s="424"/>
      <c r="Q733" s="424"/>
      <c r="R733" s="424"/>
      <c r="S733" s="424"/>
      <c r="T733" s="424"/>
      <c r="U733" s="424"/>
      <c r="V733" s="424"/>
      <c r="W733" s="424"/>
    </row>
    <row r="734" spans="1:23" s="362" customFormat="1" ht="33" hidden="1" customHeight="1">
      <c r="A734" s="417"/>
      <c r="B734" s="916" t="s">
        <v>602</v>
      </c>
      <c r="C734" s="917"/>
      <c r="D734" s="917"/>
      <c r="E734" s="918"/>
      <c r="F734" s="919"/>
      <c r="G734" s="893"/>
      <c r="H734" s="424"/>
      <c r="I734" s="424"/>
      <c r="J734" s="424"/>
      <c r="K734" s="568"/>
      <c r="L734" s="568"/>
      <c r="M734" s="568"/>
      <c r="N734" s="424"/>
      <c r="O734" s="424"/>
      <c r="P734" s="424"/>
      <c r="Q734" s="424"/>
      <c r="R734" s="424"/>
      <c r="S734" s="424"/>
      <c r="T734" s="424"/>
      <c r="U734" s="424"/>
      <c r="V734" s="424"/>
      <c r="W734" s="424"/>
    </row>
    <row r="735" spans="1:23" s="362" customFormat="1" ht="38.25" hidden="1" customHeight="1">
      <c r="A735" s="417" t="s">
        <v>603</v>
      </c>
      <c r="B735" s="885" t="s">
        <v>536</v>
      </c>
      <c r="C735" s="886"/>
      <c r="D735" s="886"/>
      <c r="E735" s="886"/>
      <c r="F735" s="920"/>
      <c r="G735" s="921"/>
      <c r="H735" s="424"/>
      <c r="I735" s="424"/>
      <c r="J735" s="424"/>
      <c r="K735" s="568"/>
      <c r="L735" s="568"/>
      <c r="M735" s="568"/>
      <c r="N735" s="424"/>
      <c r="O735" s="424"/>
      <c r="P735" s="424"/>
      <c r="Q735" s="424"/>
      <c r="R735" s="424"/>
      <c r="S735" s="424"/>
      <c r="T735" s="424"/>
      <c r="U735" s="424"/>
      <c r="V735" s="424"/>
      <c r="W735" s="424"/>
    </row>
    <row r="736" spans="1:23" s="362" customFormat="1" ht="24.95" hidden="1" customHeight="1">
      <c r="A736" s="428"/>
      <c r="B736" s="885" t="s">
        <v>537</v>
      </c>
      <c r="C736" s="886"/>
      <c r="D736" s="886"/>
      <c r="E736" s="886"/>
      <c r="F736" s="447"/>
      <c r="G736" s="448"/>
      <c r="H736" s="424"/>
      <c r="I736" s="424"/>
      <c r="J736" s="424"/>
      <c r="K736" s="568"/>
      <c r="L736" s="568"/>
      <c r="M736" s="568"/>
      <c r="N736" s="424"/>
      <c r="O736" s="424"/>
      <c r="P736" s="424"/>
      <c r="Q736" s="424"/>
      <c r="R736" s="424"/>
      <c r="S736" s="424"/>
      <c r="T736" s="424"/>
      <c r="U736" s="424"/>
      <c r="V736" s="424"/>
      <c r="W736" s="424"/>
    </row>
    <row r="737" spans="1:23" s="362" customFormat="1" ht="31.5" hidden="1" customHeight="1">
      <c r="A737" s="428"/>
      <c r="B737" s="885"/>
      <c r="C737" s="886"/>
      <c r="D737" s="886"/>
      <c r="E737" s="886"/>
      <c r="F737" s="450"/>
      <c r="G737" s="451"/>
      <c r="H737" s="424"/>
      <c r="I737" s="424"/>
      <c r="J737" s="424"/>
      <c r="K737" s="568"/>
      <c r="L737" s="568"/>
      <c r="M737" s="568"/>
      <c r="N737" s="424"/>
      <c r="O737" s="424"/>
      <c r="P737" s="424"/>
      <c r="Q737" s="424"/>
      <c r="R737" s="424"/>
      <c r="S737" s="424"/>
      <c r="T737" s="424"/>
      <c r="U737" s="424"/>
      <c r="V737" s="424"/>
      <c r="W737" s="424"/>
    </row>
    <row r="738" spans="1:23" s="362" customFormat="1" ht="15.75" hidden="1" customHeight="1">
      <c r="A738" s="428"/>
      <c r="B738" s="461"/>
      <c r="C738" s="462"/>
      <c r="D738" s="462"/>
      <c r="E738" s="463"/>
      <c r="F738" s="887"/>
      <c r="G738" s="888"/>
      <c r="H738" s="424"/>
      <c r="I738" s="424"/>
      <c r="J738" s="424"/>
      <c r="K738" s="568"/>
      <c r="L738" s="568"/>
      <c r="M738" s="568"/>
      <c r="N738" s="424"/>
      <c r="O738" s="424"/>
      <c r="P738" s="424"/>
      <c r="Q738" s="424"/>
      <c r="R738" s="424"/>
      <c r="S738" s="424"/>
      <c r="T738" s="424"/>
      <c r="U738" s="424"/>
      <c r="V738" s="424"/>
      <c r="W738" s="424"/>
    </row>
    <row r="739" spans="1:23" s="362" customFormat="1" ht="21" hidden="1" customHeight="1">
      <c r="A739" s="417" t="s">
        <v>604</v>
      </c>
      <c r="B739" s="889" t="s">
        <v>538</v>
      </c>
      <c r="C739" s="890"/>
      <c r="D739" s="890"/>
      <c r="E739" s="891"/>
      <c r="F739" s="892"/>
      <c r="G739" s="893"/>
      <c r="H739" s="424"/>
      <c r="I739" s="424"/>
      <c r="J739" s="424"/>
      <c r="K739" s="568"/>
      <c r="L739" s="568"/>
      <c r="M739" s="568"/>
      <c r="N739" s="424"/>
      <c r="O739" s="424"/>
      <c r="P739" s="424"/>
      <c r="Q739" s="424"/>
      <c r="R739" s="424"/>
      <c r="S739" s="424"/>
      <c r="T739" s="424"/>
      <c r="U739" s="424"/>
      <c r="V739" s="424"/>
      <c r="W739" s="424"/>
    </row>
    <row r="740" spans="1:23" s="362" customFormat="1" ht="18.75" hidden="1" customHeight="1">
      <c r="A740" s="417" t="s">
        <v>605</v>
      </c>
      <c r="B740" s="894" t="s">
        <v>539</v>
      </c>
      <c r="C740" s="895"/>
      <c r="D740" s="895"/>
      <c r="E740" s="896"/>
      <c r="F740" s="897"/>
      <c r="G740" s="898"/>
      <c r="H740" s="424"/>
      <c r="I740" s="424"/>
      <c r="J740" s="424"/>
      <c r="K740" s="568"/>
      <c r="L740" s="568"/>
      <c r="M740" s="568"/>
      <c r="N740" s="424"/>
      <c r="O740" s="424"/>
      <c r="P740" s="424"/>
      <c r="Q740" s="424"/>
      <c r="R740" s="424"/>
      <c r="S740" s="424"/>
      <c r="T740" s="424"/>
      <c r="U740" s="424"/>
      <c r="V740" s="424"/>
      <c r="W740" s="424"/>
    </row>
    <row r="741" spans="1:23" s="362" customFormat="1" ht="18.75" hidden="1" customHeight="1">
      <c r="A741" s="417"/>
      <c r="B741" s="453"/>
      <c r="C741" s="454"/>
      <c r="D741" s="454"/>
      <c r="E741" s="455"/>
      <c r="F741" s="456"/>
      <c r="G741" s="457"/>
      <c r="H741" s="424"/>
      <c r="I741" s="424"/>
      <c r="J741" s="424"/>
      <c r="K741" s="568"/>
      <c r="L741" s="568"/>
      <c r="M741" s="568"/>
      <c r="N741" s="424"/>
      <c r="O741" s="424"/>
      <c r="P741" s="424"/>
      <c r="Q741" s="424"/>
      <c r="R741" s="424"/>
      <c r="S741" s="424"/>
      <c r="T741" s="424"/>
      <c r="U741" s="424"/>
      <c r="V741" s="424"/>
      <c r="W741" s="424"/>
    </row>
    <row r="742" spans="1:23" s="362" customFormat="1" ht="18.75" hidden="1" customHeight="1">
      <c r="A742" s="417"/>
      <c r="B742" s="453"/>
      <c r="C742" s="454"/>
      <c r="D742" s="454"/>
      <c r="E742" s="455"/>
      <c r="F742" s="456"/>
      <c r="G742" s="457"/>
      <c r="H742" s="424"/>
      <c r="I742" s="424"/>
      <c r="J742" s="424"/>
      <c r="K742" s="568"/>
      <c r="L742" s="568"/>
      <c r="M742" s="568"/>
      <c r="N742" s="424"/>
      <c r="O742" s="424"/>
      <c r="P742" s="424"/>
      <c r="Q742" s="424"/>
      <c r="R742" s="424"/>
      <c r="S742" s="424"/>
      <c r="T742" s="424"/>
      <c r="U742" s="424"/>
      <c r="V742" s="424"/>
      <c r="W742" s="424"/>
    </row>
    <row r="743" spans="1:23" s="362" customFormat="1" ht="18.75" hidden="1" customHeight="1">
      <c r="A743" s="417"/>
      <c r="B743" s="453"/>
      <c r="C743" s="454"/>
      <c r="D743" s="454"/>
      <c r="E743" s="455"/>
      <c r="F743" s="456"/>
      <c r="G743" s="457"/>
      <c r="H743" s="424"/>
      <c r="I743" s="424"/>
      <c r="J743" s="424"/>
      <c r="K743" s="568"/>
      <c r="L743" s="568"/>
      <c r="M743" s="568"/>
      <c r="N743" s="424"/>
      <c r="O743" s="424"/>
      <c r="P743" s="424"/>
      <c r="Q743" s="424"/>
      <c r="R743" s="424"/>
      <c r="S743" s="424"/>
      <c r="T743" s="424"/>
      <c r="U743" s="424"/>
      <c r="V743" s="424"/>
      <c r="W743" s="424"/>
    </row>
    <row r="744" spans="1:23" s="362" customFormat="1" ht="18.75" hidden="1" customHeight="1">
      <c r="A744" s="417"/>
      <c r="B744" s="453"/>
      <c r="C744" s="454"/>
      <c r="D744" s="454"/>
      <c r="E744" s="455"/>
      <c r="F744" s="456"/>
      <c r="G744" s="457"/>
      <c r="H744" s="424"/>
      <c r="I744" s="424"/>
      <c r="J744" s="424"/>
      <c r="K744" s="568"/>
      <c r="L744" s="568"/>
      <c r="M744" s="568"/>
      <c r="N744" s="424"/>
      <c r="O744" s="424"/>
      <c r="P744" s="424"/>
      <c r="Q744" s="424"/>
      <c r="R744" s="424"/>
      <c r="S744" s="424"/>
      <c r="T744" s="424"/>
      <c r="U744" s="424"/>
      <c r="V744" s="424"/>
      <c r="W744" s="424"/>
    </row>
    <row r="745" spans="1:23" s="362" customFormat="1" ht="18.75" hidden="1" customHeight="1">
      <c r="A745" s="417"/>
      <c r="B745" s="453"/>
      <c r="C745" s="454"/>
      <c r="D745" s="454"/>
      <c r="E745" s="455"/>
      <c r="F745" s="456"/>
      <c r="G745" s="457"/>
      <c r="H745" s="424"/>
      <c r="I745" s="424"/>
      <c r="J745" s="424"/>
      <c r="K745" s="568"/>
      <c r="L745" s="568"/>
      <c r="M745" s="568"/>
      <c r="N745" s="424"/>
      <c r="O745" s="424"/>
      <c r="P745" s="424"/>
      <c r="Q745" s="424"/>
      <c r="R745" s="424"/>
      <c r="S745" s="424"/>
      <c r="T745" s="424"/>
      <c r="U745" s="424"/>
      <c r="V745" s="424"/>
      <c r="W745" s="424"/>
    </row>
    <row r="746" spans="1:23" s="362" customFormat="1" ht="18.75" hidden="1" customHeight="1">
      <c r="A746" s="417"/>
      <c r="B746" s="453"/>
      <c r="C746" s="454"/>
      <c r="D746" s="454"/>
      <c r="E746" s="455"/>
      <c r="F746" s="456"/>
      <c r="G746" s="457"/>
      <c r="H746" s="424"/>
      <c r="I746" s="424"/>
      <c r="J746" s="424"/>
      <c r="K746" s="568"/>
      <c r="L746" s="568"/>
      <c r="M746" s="568"/>
      <c r="N746" s="424"/>
      <c r="O746" s="424"/>
      <c r="P746" s="424"/>
      <c r="Q746" s="424"/>
      <c r="R746" s="424"/>
      <c r="S746" s="424"/>
      <c r="T746" s="424"/>
      <c r="U746" s="424"/>
      <c r="V746" s="424"/>
      <c r="W746" s="424"/>
    </row>
    <row r="747" spans="1:23" s="362" customFormat="1" ht="18.75" hidden="1" customHeight="1">
      <c r="A747" s="417"/>
      <c r="B747" s="453"/>
      <c r="C747" s="454"/>
      <c r="D747" s="454"/>
      <c r="E747" s="455"/>
      <c r="F747" s="456"/>
      <c r="G747" s="457"/>
      <c r="H747" s="424"/>
      <c r="I747" s="424"/>
      <c r="J747" s="424"/>
      <c r="K747" s="568"/>
      <c r="L747" s="568"/>
      <c r="M747" s="568"/>
      <c r="N747" s="424"/>
      <c r="O747" s="424"/>
      <c r="P747" s="424"/>
      <c r="Q747" s="424"/>
      <c r="R747" s="424"/>
      <c r="S747" s="424"/>
      <c r="T747" s="424"/>
      <c r="U747" s="424"/>
      <c r="V747" s="424"/>
      <c r="W747" s="424"/>
    </row>
    <row r="748" spans="1:23" s="362" customFormat="1" ht="18.75" hidden="1" customHeight="1">
      <c r="A748" s="417"/>
      <c r="B748" s="453"/>
      <c r="C748" s="454"/>
      <c r="D748" s="454"/>
      <c r="E748" s="455"/>
      <c r="F748" s="456"/>
      <c r="G748" s="457"/>
      <c r="H748" s="424"/>
      <c r="I748" s="424"/>
      <c r="J748" s="424"/>
      <c r="K748" s="568"/>
      <c r="L748" s="568"/>
      <c r="M748" s="568"/>
      <c r="N748" s="424"/>
      <c r="O748" s="424"/>
      <c r="P748" s="424"/>
      <c r="Q748" s="424"/>
      <c r="R748" s="424"/>
      <c r="S748" s="424"/>
      <c r="T748" s="424"/>
      <c r="U748" s="424"/>
      <c r="V748" s="424"/>
      <c r="W748" s="424"/>
    </row>
    <row r="749" spans="1:23" s="362" customFormat="1" ht="18.75" hidden="1" customHeight="1">
      <c r="A749" s="417"/>
      <c r="B749" s="453"/>
      <c r="C749" s="454"/>
      <c r="D749" s="454"/>
      <c r="E749" s="455"/>
      <c r="F749" s="456"/>
      <c r="G749" s="457"/>
      <c r="H749" s="424"/>
      <c r="I749" s="424"/>
      <c r="J749" s="424"/>
      <c r="K749" s="568"/>
      <c r="L749" s="568"/>
      <c r="M749" s="568"/>
      <c r="N749" s="424"/>
      <c r="O749" s="424"/>
      <c r="P749" s="424"/>
      <c r="Q749" s="424"/>
      <c r="R749" s="424"/>
      <c r="S749" s="424"/>
      <c r="T749" s="424"/>
      <c r="U749" s="424"/>
      <c r="V749" s="424"/>
      <c r="W749" s="424"/>
    </row>
    <row r="750" spans="1:23" s="362" customFormat="1" ht="18.75" hidden="1" customHeight="1">
      <c r="A750" s="417"/>
      <c r="B750" s="453"/>
      <c r="C750" s="454"/>
      <c r="D750" s="454"/>
      <c r="E750" s="455"/>
      <c r="F750" s="456"/>
      <c r="G750" s="457"/>
      <c r="H750" s="424"/>
      <c r="I750" s="424"/>
      <c r="J750" s="424"/>
      <c r="K750" s="568"/>
      <c r="L750" s="568"/>
      <c r="M750" s="568"/>
      <c r="N750" s="424"/>
      <c r="O750" s="424"/>
      <c r="P750" s="424"/>
      <c r="Q750" s="424"/>
      <c r="R750" s="424"/>
      <c r="S750" s="424"/>
      <c r="T750" s="424"/>
      <c r="U750" s="424"/>
      <c r="V750" s="424"/>
      <c r="W750" s="424"/>
    </row>
    <row r="751" spans="1:23" s="362" customFormat="1" ht="18.75" hidden="1" customHeight="1">
      <c r="A751" s="417"/>
      <c r="B751" s="453"/>
      <c r="C751" s="454"/>
      <c r="D751" s="454"/>
      <c r="E751" s="455"/>
      <c r="F751" s="456"/>
      <c r="G751" s="457"/>
      <c r="H751" s="424"/>
      <c r="I751" s="424"/>
      <c r="J751" s="424"/>
      <c r="K751" s="568"/>
      <c r="L751" s="568"/>
      <c r="M751" s="568"/>
      <c r="N751" s="424"/>
      <c r="O751" s="424"/>
      <c r="P751" s="424"/>
      <c r="Q751" s="424"/>
      <c r="R751" s="424"/>
      <c r="S751" s="424"/>
      <c r="T751" s="424"/>
      <c r="U751" s="424"/>
      <c r="V751" s="424"/>
      <c r="W751" s="424"/>
    </row>
    <row r="752" spans="1:23" s="362" customFormat="1" ht="44.45" hidden="1" customHeight="1">
      <c r="A752" s="417">
        <v>5</v>
      </c>
      <c r="B752" s="889" t="s">
        <v>606</v>
      </c>
      <c r="C752" s="890"/>
      <c r="D752" s="890"/>
      <c r="E752" s="891"/>
      <c r="F752" s="899"/>
      <c r="G752" s="900"/>
      <c r="H752" s="424"/>
      <c r="I752" s="424"/>
      <c r="J752" s="424"/>
      <c r="K752" s="568"/>
      <c r="L752" s="568"/>
      <c r="M752" s="568"/>
      <c r="N752" s="424"/>
      <c r="O752" s="424"/>
      <c r="P752" s="424"/>
      <c r="Q752" s="424"/>
      <c r="R752" s="424"/>
      <c r="S752" s="424"/>
      <c r="T752" s="424"/>
      <c r="U752" s="424"/>
      <c r="V752" s="424"/>
      <c r="W752" s="424"/>
    </row>
    <row r="753" spans="1:23" s="362" customFormat="1" ht="78.599999999999994" hidden="1" customHeight="1">
      <c r="A753" s="417">
        <v>6</v>
      </c>
      <c r="B753" s="902" t="s">
        <v>607</v>
      </c>
      <c r="C753" s="903"/>
      <c r="D753" s="903"/>
      <c r="E753" s="904"/>
      <c r="F753" s="899"/>
      <c r="G753" s="900"/>
      <c r="H753" s="424"/>
      <c r="I753" s="424"/>
      <c r="J753" s="424"/>
      <c r="K753" s="568"/>
      <c r="L753" s="568"/>
      <c r="M753" s="568"/>
      <c r="N753" s="424"/>
      <c r="O753" s="424"/>
      <c r="P753" s="424"/>
      <c r="Q753" s="424"/>
      <c r="R753" s="424"/>
      <c r="S753" s="424"/>
      <c r="T753" s="424"/>
      <c r="U753" s="424"/>
      <c r="V753" s="424"/>
      <c r="W753" s="424"/>
    </row>
    <row r="754" spans="1:23" s="362" customFormat="1" ht="18.75" hidden="1" customHeight="1">
      <c r="A754" s="428"/>
      <c r="B754" s="444"/>
      <c r="C754" s="444"/>
      <c r="D754" s="444"/>
      <c r="E754" s="444"/>
      <c r="F754" s="458"/>
      <c r="G754" s="458"/>
      <c r="H754" s="424"/>
      <c r="I754" s="424"/>
      <c r="J754" s="424"/>
      <c r="K754" s="568"/>
      <c r="L754" s="568"/>
      <c r="M754" s="568"/>
      <c r="N754" s="424"/>
      <c r="O754" s="424"/>
      <c r="P754" s="424"/>
      <c r="Q754" s="424"/>
      <c r="R754" s="424"/>
      <c r="S754" s="424"/>
      <c r="T754" s="424"/>
      <c r="U754" s="424"/>
      <c r="V754" s="424"/>
      <c r="W754" s="424"/>
    </row>
    <row r="755" spans="1:23" s="362" customFormat="1" ht="36.75" hidden="1" customHeight="1">
      <c r="A755" s="417">
        <v>7</v>
      </c>
      <c r="B755" s="889" t="s">
        <v>540</v>
      </c>
      <c r="C755" s="890"/>
      <c r="D755" s="890"/>
      <c r="E755" s="891"/>
      <c r="F755" s="905"/>
      <c r="G755" s="906"/>
      <c r="H755" s="424"/>
      <c r="I755" s="424"/>
      <c r="J755" s="424"/>
      <c r="K755" s="568"/>
      <c r="L755" s="568"/>
      <c r="M755" s="568"/>
      <c r="N755" s="424"/>
      <c r="O755" s="424"/>
      <c r="P755" s="424"/>
      <c r="Q755" s="424"/>
      <c r="R755" s="424"/>
      <c r="S755" s="424"/>
      <c r="T755" s="424"/>
      <c r="U755" s="424"/>
      <c r="V755" s="424"/>
      <c r="W755" s="424"/>
    </row>
    <row r="756" spans="1:23" s="362" customFormat="1" ht="19.5" hidden="1" customHeight="1">
      <c r="A756" s="428"/>
      <c r="B756" s="883" t="s">
        <v>541</v>
      </c>
      <c r="C756" s="883"/>
      <c r="D756" s="883"/>
      <c r="E756" s="883"/>
      <c r="F756" s="883"/>
      <c r="G756" s="883"/>
      <c r="H756" s="424"/>
      <c r="I756" s="424"/>
      <c r="J756" s="424"/>
      <c r="K756" s="568"/>
      <c r="L756" s="568"/>
      <c r="M756" s="568"/>
      <c r="N756" s="424"/>
      <c r="O756" s="424"/>
      <c r="P756" s="424"/>
      <c r="Q756" s="424"/>
      <c r="R756" s="424"/>
      <c r="S756" s="424"/>
      <c r="T756" s="424"/>
      <c r="U756" s="424"/>
      <c r="V756" s="424"/>
      <c r="W756" s="424"/>
    </row>
    <row r="757" spans="1:23" s="362" customFormat="1" ht="63" hidden="1" customHeight="1">
      <c r="A757" s="415">
        <v>5.3</v>
      </c>
      <c r="B757" s="884" t="s">
        <v>608</v>
      </c>
      <c r="C757" s="884"/>
      <c r="D757" s="884"/>
      <c r="E757" s="884"/>
      <c r="F757" s="884"/>
      <c r="G757" s="884"/>
      <c r="K757" s="566"/>
      <c r="L757" s="569"/>
      <c r="M757" s="569"/>
    </row>
    <row r="758" spans="1:23" s="362" customFormat="1" hidden="1">
      <c r="A758" s="492" t="s">
        <v>34</v>
      </c>
      <c r="B758" s="882" t="e">
        <f>"For  "&amp;#REF!</f>
        <v>#REF!</v>
      </c>
      <c r="C758" s="882"/>
      <c r="D758" s="882"/>
      <c r="E758" s="882"/>
      <c r="F758" s="882"/>
      <c r="G758" s="882"/>
      <c r="H758" s="67"/>
      <c r="K758" s="566"/>
      <c r="L758" s="569"/>
      <c r="M758" s="569"/>
    </row>
    <row r="759" spans="1:23" s="362" customFormat="1" hidden="1">
      <c r="A759" s="67"/>
      <c r="B759" s="493" t="s">
        <v>67</v>
      </c>
      <c r="C759" s="874"/>
      <c r="D759" s="875"/>
      <c r="E759" s="875"/>
      <c r="F759" s="875"/>
      <c r="G759" s="875"/>
      <c r="H759" s="67"/>
      <c r="K759" s="566"/>
      <c r="L759" s="569"/>
      <c r="M759" s="569"/>
    </row>
    <row r="760" spans="1:23" s="362" customFormat="1" hidden="1">
      <c r="A760" s="67"/>
      <c r="B760" s="493" t="s">
        <v>75</v>
      </c>
      <c r="C760" s="874"/>
      <c r="D760" s="875"/>
      <c r="E760" s="875"/>
      <c r="F760" s="875"/>
      <c r="G760" s="875"/>
      <c r="H760" s="67"/>
      <c r="K760" s="566"/>
      <c r="L760" s="569"/>
      <c r="M760" s="569"/>
    </row>
    <row r="761" spans="1:23" s="362" customFormat="1" hidden="1">
      <c r="A761" s="67"/>
      <c r="B761" s="493" t="s">
        <v>486</v>
      </c>
      <c r="C761" s="874"/>
      <c r="D761" s="875"/>
      <c r="E761" s="875"/>
      <c r="F761" s="875"/>
      <c r="G761" s="875"/>
      <c r="H761" s="67"/>
      <c r="K761" s="566"/>
      <c r="L761" s="569"/>
      <c r="M761" s="569"/>
    </row>
    <row r="762" spans="1:23" s="362" customFormat="1" hidden="1">
      <c r="A762" s="67"/>
      <c r="B762" s="493" t="s">
        <v>609</v>
      </c>
      <c r="C762" s="874"/>
      <c r="D762" s="875"/>
      <c r="E762" s="875"/>
      <c r="F762" s="875"/>
      <c r="G762" s="875"/>
      <c r="H762" s="67"/>
      <c r="K762" s="566"/>
      <c r="L762" s="569"/>
      <c r="M762" s="569"/>
    </row>
    <row r="763" spans="1:23" s="362" customFormat="1" hidden="1">
      <c r="A763" s="67"/>
      <c r="B763" s="493" t="s">
        <v>610</v>
      </c>
      <c r="C763" s="874"/>
      <c r="D763" s="875"/>
      <c r="E763" s="875"/>
      <c r="F763" s="875"/>
      <c r="G763" s="875"/>
      <c r="H763" s="67"/>
      <c r="K763" s="566"/>
      <c r="L763" s="569"/>
      <c r="M763" s="569"/>
    </row>
    <row r="764" spans="1:23" s="362" customFormat="1" hidden="1">
      <c r="A764" s="67"/>
      <c r="B764" s="493" t="s">
        <v>611</v>
      </c>
      <c r="C764" s="874"/>
      <c r="D764" s="875"/>
      <c r="E764" s="875"/>
      <c r="F764" s="875"/>
      <c r="G764" s="875"/>
      <c r="H764" s="67"/>
      <c r="K764" s="566"/>
      <c r="L764" s="569"/>
      <c r="M764" s="569"/>
    </row>
    <row r="765" spans="1:23" s="362" customFormat="1" hidden="1">
      <c r="A765" s="67"/>
      <c r="B765" s="493" t="s">
        <v>612</v>
      </c>
      <c r="C765" s="874"/>
      <c r="D765" s="875"/>
      <c r="E765" s="875"/>
      <c r="F765" s="875"/>
      <c r="G765" s="875"/>
      <c r="H765" s="67"/>
      <c r="K765" s="566"/>
      <c r="L765" s="569"/>
      <c r="M765" s="569"/>
    </row>
    <row r="766" spans="1:23" s="362" customFormat="1" hidden="1">
      <c r="A766" s="67"/>
      <c r="B766" s="493" t="s">
        <v>613</v>
      </c>
      <c r="C766" s="874"/>
      <c r="D766" s="875"/>
      <c r="E766" s="875"/>
      <c r="F766" s="875"/>
      <c r="G766" s="875"/>
      <c r="H766" s="67"/>
      <c r="K766" s="566"/>
      <c r="L766" s="569"/>
      <c r="M766" s="569"/>
    </row>
    <row r="767" spans="1:23" s="362" customFormat="1" hidden="1">
      <c r="A767" s="67"/>
      <c r="B767" s="493" t="s">
        <v>614</v>
      </c>
      <c r="C767" s="874"/>
      <c r="D767" s="875"/>
      <c r="E767" s="875"/>
      <c r="F767" s="875"/>
      <c r="G767" s="875"/>
      <c r="H767" s="67"/>
      <c r="K767" s="566"/>
      <c r="L767" s="569"/>
      <c r="M767" s="569"/>
    </row>
    <row r="768" spans="1:23" s="362" customFormat="1" hidden="1">
      <c r="A768" s="67"/>
      <c r="B768" s="493" t="s">
        <v>615</v>
      </c>
      <c r="C768" s="874"/>
      <c r="D768" s="875"/>
      <c r="E768" s="875"/>
      <c r="F768" s="875"/>
      <c r="G768" s="875"/>
      <c r="H768" s="67"/>
      <c r="K768" s="566"/>
      <c r="L768" s="569"/>
      <c r="M768" s="569"/>
    </row>
    <row r="769" spans="1:13" s="362" customFormat="1" hidden="1">
      <c r="A769" s="67"/>
      <c r="B769" s="67"/>
      <c r="C769" s="67"/>
      <c r="D769" s="67"/>
      <c r="E769" s="67"/>
      <c r="F769" s="67"/>
      <c r="G769" s="67"/>
      <c r="H769" s="67"/>
      <c r="K769" s="566"/>
      <c r="L769" s="569"/>
      <c r="M769" s="569"/>
    </row>
    <row r="770" spans="1:13" s="362" customFormat="1" hidden="1">
      <c r="A770" s="492" t="s">
        <v>35</v>
      </c>
      <c r="B770" s="882" t="e">
        <f>"For  "&amp;F563</f>
        <v>#REF!</v>
      </c>
      <c r="C770" s="882"/>
      <c r="D770" s="882"/>
      <c r="E770" s="882"/>
      <c r="F770" s="882"/>
      <c r="G770" s="882"/>
      <c r="H770" s="67"/>
      <c r="K770" s="566"/>
      <c r="L770" s="569"/>
      <c r="M770" s="569"/>
    </row>
    <row r="771" spans="1:13" s="362" customFormat="1" hidden="1">
      <c r="A771" s="67"/>
      <c r="B771" s="493" t="s">
        <v>67</v>
      </c>
      <c r="C771" s="874"/>
      <c r="D771" s="875"/>
      <c r="E771" s="875"/>
      <c r="F771" s="875"/>
      <c r="G771" s="875"/>
      <c r="H771" s="67"/>
      <c r="K771" s="566"/>
      <c r="L771" s="569"/>
      <c r="M771" s="569"/>
    </row>
    <row r="772" spans="1:13" s="362" customFormat="1" hidden="1">
      <c r="A772" s="67"/>
      <c r="B772" s="493" t="s">
        <v>75</v>
      </c>
      <c r="C772" s="874"/>
      <c r="D772" s="875"/>
      <c r="E772" s="875"/>
      <c r="F772" s="875"/>
      <c r="G772" s="875"/>
      <c r="H772" s="67"/>
      <c r="K772" s="566"/>
      <c r="L772" s="569"/>
      <c r="M772" s="569"/>
    </row>
    <row r="773" spans="1:13" s="362" customFormat="1" hidden="1">
      <c r="A773" s="67"/>
      <c r="B773" s="493" t="s">
        <v>486</v>
      </c>
      <c r="C773" s="874"/>
      <c r="D773" s="875"/>
      <c r="E773" s="875"/>
      <c r="F773" s="875"/>
      <c r="G773" s="875"/>
      <c r="H773" s="67"/>
      <c r="K773" s="566"/>
      <c r="L773" s="569"/>
      <c r="M773" s="569"/>
    </row>
    <row r="774" spans="1:13" s="362" customFormat="1" hidden="1">
      <c r="A774" s="67"/>
      <c r="B774" s="493" t="s">
        <v>609</v>
      </c>
      <c r="C774" s="874"/>
      <c r="D774" s="875"/>
      <c r="E774" s="875"/>
      <c r="F774" s="875"/>
      <c r="G774" s="875"/>
      <c r="H774" s="67"/>
      <c r="K774" s="566"/>
      <c r="L774" s="569"/>
      <c r="M774" s="569"/>
    </row>
    <row r="775" spans="1:13" s="362" customFormat="1" hidden="1">
      <c r="A775" s="67"/>
      <c r="B775" s="493" t="s">
        <v>610</v>
      </c>
      <c r="C775" s="874"/>
      <c r="D775" s="875"/>
      <c r="E775" s="875"/>
      <c r="F775" s="875"/>
      <c r="G775" s="875"/>
      <c r="H775" s="67"/>
      <c r="K775" s="566"/>
      <c r="L775" s="569"/>
      <c r="M775" s="569"/>
    </row>
    <row r="776" spans="1:13" s="362" customFormat="1" hidden="1">
      <c r="A776" s="67"/>
      <c r="B776" s="493" t="s">
        <v>611</v>
      </c>
      <c r="C776" s="874"/>
      <c r="D776" s="875"/>
      <c r="E776" s="875"/>
      <c r="F776" s="875"/>
      <c r="G776" s="875"/>
      <c r="H776" s="67"/>
      <c r="K776" s="566"/>
      <c r="L776" s="569"/>
      <c r="M776" s="569"/>
    </row>
    <row r="777" spans="1:13" s="362" customFormat="1" hidden="1">
      <c r="A777" s="67"/>
      <c r="B777" s="493" t="s">
        <v>612</v>
      </c>
      <c r="C777" s="874"/>
      <c r="D777" s="875"/>
      <c r="E777" s="875"/>
      <c r="F777" s="875"/>
      <c r="G777" s="875"/>
      <c r="H777" s="67"/>
      <c r="K777" s="566"/>
      <c r="L777" s="569"/>
      <c r="M777" s="569"/>
    </row>
    <row r="778" spans="1:13" s="362" customFormat="1" hidden="1">
      <c r="A778" s="67"/>
      <c r="B778" s="493" t="s">
        <v>613</v>
      </c>
      <c r="C778" s="874"/>
      <c r="D778" s="875"/>
      <c r="E778" s="875"/>
      <c r="F778" s="875"/>
      <c r="G778" s="875"/>
      <c r="H778" s="67"/>
      <c r="K778" s="566"/>
      <c r="L778" s="569"/>
      <c r="M778" s="569"/>
    </row>
    <row r="779" spans="1:13" s="362" customFormat="1" hidden="1">
      <c r="A779" s="67"/>
      <c r="B779" s="493" t="s">
        <v>614</v>
      </c>
      <c r="C779" s="874"/>
      <c r="D779" s="875"/>
      <c r="E779" s="875"/>
      <c r="F779" s="875"/>
      <c r="G779" s="875"/>
      <c r="H779" s="67"/>
      <c r="K779" s="566"/>
      <c r="L779" s="569"/>
      <c r="M779" s="569"/>
    </row>
    <row r="780" spans="1:13" s="362" customFormat="1" hidden="1">
      <c r="A780" s="67"/>
      <c r="B780" s="493" t="s">
        <v>615</v>
      </c>
      <c r="C780" s="874"/>
      <c r="D780" s="875"/>
      <c r="E780" s="875"/>
      <c r="F780" s="875"/>
      <c r="G780" s="875"/>
      <c r="H780" s="67"/>
      <c r="K780" s="566"/>
      <c r="L780" s="569"/>
      <c r="M780" s="569"/>
    </row>
    <row r="781" spans="1:13" s="362" customFormat="1" hidden="1">
      <c r="A781" s="67"/>
      <c r="B781" s="494"/>
      <c r="C781" s="495"/>
      <c r="D781" s="495"/>
      <c r="E781" s="495"/>
      <c r="F781" s="495"/>
      <c r="G781" s="495"/>
      <c r="H781" s="67"/>
      <c r="K781" s="566"/>
      <c r="L781" s="569"/>
      <c r="M781" s="569"/>
    </row>
    <row r="782" spans="1:13" s="362" customFormat="1" hidden="1">
      <c r="A782" s="492" t="s">
        <v>567</v>
      </c>
      <c r="B782" s="882" t="e">
        <f>"For  "&amp;F597</f>
        <v>#REF!</v>
      </c>
      <c r="C782" s="882"/>
      <c r="D782" s="882"/>
      <c r="E782" s="882"/>
      <c r="F782" s="882"/>
      <c r="G782" s="882"/>
      <c r="H782" s="67"/>
      <c r="K782" s="566"/>
      <c r="L782" s="569"/>
      <c r="M782" s="569"/>
    </row>
    <row r="783" spans="1:13" s="362" customFormat="1" hidden="1">
      <c r="A783" s="67"/>
      <c r="B783" s="493" t="s">
        <v>67</v>
      </c>
      <c r="C783" s="878"/>
      <c r="D783" s="878"/>
      <c r="E783" s="878"/>
      <c r="F783" s="878"/>
      <c r="G783" s="878"/>
      <c r="H783" s="67"/>
      <c r="K783" s="566"/>
      <c r="L783" s="569"/>
      <c r="M783" s="569"/>
    </row>
    <row r="784" spans="1:13" s="362" customFormat="1" hidden="1">
      <c r="A784" s="67"/>
      <c r="B784" s="493" t="s">
        <v>75</v>
      </c>
      <c r="C784" s="878"/>
      <c r="D784" s="878"/>
      <c r="E784" s="878"/>
      <c r="F784" s="878"/>
      <c r="G784" s="878"/>
      <c r="H784" s="67"/>
      <c r="K784" s="566"/>
      <c r="L784" s="569"/>
      <c r="M784" s="569"/>
    </row>
    <row r="785" spans="1:13" s="362" customFormat="1" hidden="1">
      <c r="A785" s="67"/>
      <c r="B785" s="493" t="s">
        <v>486</v>
      </c>
      <c r="C785" s="874"/>
      <c r="D785" s="875"/>
      <c r="E785" s="875"/>
      <c r="F785" s="875"/>
      <c r="G785" s="875"/>
      <c r="H785" s="67"/>
      <c r="K785" s="566"/>
      <c r="L785" s="569"/>
      <c r="M785" s="569"/>
    </row>
    <row r="786" spans="1:13" s="362" customFormat="1" hidden="1">
      <c r="A786" s="67"/>
      <c r="B786" s="493" t="s">
        <v>609</v>
      </c>
      <c r="C786" s="878"/>
      <c r="D786" s="878"/>
      <c r="E786" s="878"/>
      <c r="F786" s="878"/>
      <c r="G786" s="878"/>
      <c r="H786" s="67"/>
      <c r="K786" s="566"/>
      <c r="L786" s="569"/>
      <c r="M786" s="569"/>
    </row>
    <row r="787" spans="1:13" s="362" customFormat="1" hidden="1">
      <c r="A787" s="67"/>
      <c r="B787" s="493" t="s">
        <v>610</v>
      </c>
      <c r="C787" s="878"/>
      <c r="D787" s="878"/>
      <c r="E787" s="878"/>
      <c r="F787" s="878"/>
      <c r="G787" s="878"/>
      <c r="H787" s="67"/>
      <c r="K787" s="566"/>
      <c r="L787" s="569"/>
      <c r="M787" s="569"/>
    </row>
    <row r="788" spans="1:13" s="362" customFormat="1" hidden="1">
      <c r="A788" s="67"/>
      <c r="B788" s="493" t="s">
        <v>611</v>
      </c>
      <c r="C788" s="878"/>
      <c r="D788" s="878"/>
      <c r="E788" s="878"/>
      <c r="F788" s="878"/>
      <c r="G788" s="878"/>
      <c r="H788" s="67"/>
      <c r="K788" s="566"/>
      <c r="L788" s="569"/>
      <c r="M788" s="569"/>
    </row>
    <row r="789" spans="1:13" s="362" customFormat="1" hidden="1">
      <c r="A789" s="67"/>
      <c r="B789" s="493" t="s">
        <v>612</v>
      </c>
      <c r="C789" s="878"/>
      <c r="D789" s="878"/>
      <c r="E789" s="878"/>
      <c r="F789" s="878"/>
      <c r="G789" s="878"/>
      <c r="H789" s="67"/>
      <c r="K789" s="566"/>
      <c r="L789" s="569"/>
      <c r="M789" s="569"/>
    </row>
    <row r="790" spans="1:13" s="362" customFormat="1" hidden="1">
      <c r="A790" s="67"/>
      <c r="B790" s="493" t="s">
        <v>613</v>
      </c>
      <c r="C790" s="878"/>
      <c r="D790" s="878"/>
      <c r="E790" s="878"/>
      <c r="F790" s="878"/>
      <c r="G790" s="878"/>
      <c r="H790" s="67"/>
      <c r="K790" s="566"/>
      <c r="L790" s="569"/>
      <c r="M790" s="569"/>
    </row>
    <row r="791" spans="1:13" s="362" customFormat="1" hidden="1">
      <c r="A791" s="67"/>
      <c r="B791" s="493" t="s">
        <v>614</v>
      </c>
      <c r="C791" s="878"/>
      <c r="D791" s="878"/>
      <c r="E791" s="878"/>
      <c r="F791" s="878"/>
      <c r="G791" s="878"/>
      <c r="H791" s="67"/>
      <c r="K791" s="566"/>
      <c r="L791" s="569"/>
      <c r="M791" s="569"/>
    </row>
    <row r="792" spans="1:13" s="362" customFormat="1" hidden="1">
      <c r="A792" s="67"/>
      <c r="B792" s="493" t="s">
        <v>615</v>
      </c>
      <c r="C792" s="878"/>
      <c r="D792" s="878"/>
      <c r="E792" s="878"/>
      <c r="F792" s="878"/>
      <c r="G792" s="878"/>
      <c r="H792" s="67"/>
      <c r="K792" s="566"/>
      <c r="L792" s="569"/>
      <c r="M792" s="569"/>
    </row>
    <row r="793" spans="1:13" s="362" customFormat="1" hidden="1">
      <c r="A793" s="67"/>
      <c r="B793" s="494"/>
      <c r="C793" s="495"/>
      <c r="D793" s="495"/>
      <c r="E793" s="495"/>
      <c r="F793" s="495"/>
      <c r="G793" s="495"/>
      <c r="H793" s="67"/>
      <c r="K793" s="566"/>
      <c r="L793" s="569"/>
      <c r="M793" s="569"/>
    </row>
    <row r="794" spans="1:13" s="362" customFormat="1" ht="24" customHeight="1">
      <c r="A794" s="490" t="s">
        <v>642</v>
      </c>
      <c r="B794" s="879" t="s">
        <v>616</v>
      </c>
      <c r="C794" s="879"/>
      <c r="D794" s="879"/>
      <c r="E794" s="879"/>
      <c r="F794" s="879"/>
      <c r="G794" s="879"/>
      <c r="H794" s="67"/>
      <c r="K794" s="566"/>
      <c r="L794" s="569"/>
      <c r="M794" s="569"/>
    </row>
    <row r="795" spans="1:13" s="362" customFormat="1" ht="36" customHeight="1">
      <c r="A795" s="415">
        <v>4.0999999999999996</v>
      </c>
      <c r="B795" s="880" t="s">
        <v>617</v>
      </c>
      <c r="C795" s="880"/>
      <c r="D795" s="880"/>
      <c r="E795" s="880"/>
      <c r="F795" s="880"/>
      <c r="G795" s="880"/>
      <c r="L795" s="430"/>
      <c r="M795" s="430"/>
    </row>
    <row r="796" spans="1:13" s="362" customFormat="1" ht="112.5" customHeight="1">
      <c r="A796" s="67"/>
      <c r="B796" s="332" t="s">
        <v>618</v>
      </c>
      <c r="C796" s="881" t="s">
        <v>619</v>
      </c>
      <c r="D796" s="881"/>
      <c r="E796" s="881"/>
      <c r="F796" s="881"/>
      <c r="G796" s="881"/>
      <c r="H796" s="496"/>
    </row>
    <row r="797" spans="1:13" s="362" customFormat="1">
      <c r="A797" s="67"/>
      <c r="B797" s="497"/>
      <c r="C797" s="67"/>
      <c r="D797" s="67"/>
      <c r="E797" s="67"/>
      <c r="F797" s="67"/>
      <c r="G797" s="67"/>
      <c r="H797" s="67"/>
    </row>
    <row r="798" spans="1:13" s="362" customFormat="1" ht="74.25" customHeight="1">
      <c r="A798" s="67"/>
      <c r="B798" s="332" t="s">
        <v>620</v>
      </c>
      <c r="C798" s="881" t="s">
        <v>621</v>
      </c>
      <c r="D798" s="881"/>
      <c r="E798" s="881"/>
      <c r="F798" s="881"/>
      <c r="G798" s="881"/>
      <c r="H798" s="67"/>
    </row>
    <row r="799" spans="1:13" s="362" customFormat="1">
      <c r="A799" s="67"/>
      <c r="B799" s="67"/>
      <c r="C799" s="67"/>
      <c r="D799" s="67"/>
      <c r="E799" s="67"/>
      <c r="F799" s="67"/>
      <c r="G799" s="67"/>
      <c r="H799" s="67"/>
    </row>
    <row r="800" spans="1:13" s="362" customFormat="1" ht="36.75" customHeight="1">
      <c r="A800" s="415">
        <v>4.2</v>
      </c>
      <c r="B800" s="877" t="s">
        <v>644</v>
      </c>
      <c r="C800" s="877"/>
      <c r="D800" s="877"/>
      <c r="E800" s="877"/>
      <c r="F800" s="877"/>
      <c r="G800" s="877"/>
    </row>
    <row r="801" spans="1:11" s="362" customFormat="1">
      <c r="A801" s="67"/>
      <c r="B801" s="67"/>
      <c r="C801" s="67"/>
      <c r="D801" s="67"/>
      <c r="E801" s="67"/>
      <c r="F801" s="67"/>
      <c r="G801" s="67"/>
      <c r="H801" s="67"/>
    </row>
    <row r="802" spans="1:11" s="362" customFormat="1" ht="24" customHeight="1" thickBot="1">
      <c r="A802" s="435"/>
      <c r="B802" s="1044" t="s">
        <v>622</v>
      </c>
      <c r="C802" s="1044"/>
      <c r="D802" s="1044"/>
      <c r="E802" s="1044"/>
      <c r="F802" s="1044"/>
      <c r="G802" s="1044"/>
      <c r="H802" s="67"/>
    </row>
    <row r="803" spans="1:11" s="362" customFormat="1" ht="55.5" customHeight="1">
      <c r="A803" s="573" t="s">
        <v>34</v>
      </c>
      <c r="B803" s="1107" t="s">
        <v>623</v>
      </c>
      <c r="C803" s="1108"/>
      <c r="D803" s="1109" t="s">
        <v>624</v>
      </c>
      <c r="E803" s="1110"/>
      <c r="F803" s="511"/>
      <c r="G803" s="511"/>
      <c r="H803" s="509"/>
      <c r="I803" s="510"/>
      <c r="J803" s="510"/>
      <c r="K803" s="510"/>
    </row>
    <row r="804" spans="1:11" s="362" customFormat="1" ht="21" customHeight="1">
      <c r="A804" s="502"/>
      <c r="B804" s="1101" t="s">
        <v>625</v>
      </c>
      <c r="C804" s="1102"/>
      <c r="D804" s="1099"/>
      <c r="E804" s="1100"/>
      <c r="F804" s="511"/>
      <c r="G804" s="511"/>
      <c r="H804" s="511"/>
      <c r="I804" s="511"/>
      <c r="J804" s="511"/>
      <c r="K804" s="510"/>
    </row>
    <row r="805" spans="1:11" s="362" customFormat="1" ht="23.25" customHeight="1">
      <c r="A805" s="502"/>
      <c r="B805" s="1101" t="s">
        <v>626</v>
      </c>
      <c r="C805" s="1102"/>
      <c r="D805" s="1099"/>
      <c r="E805" s="1100"/>
      <c r="F805" s="511"/>
      <c r="G805" s="511"/>
      <c r="H805" s="512"/>
      <c r="I805" s="512"/>
      <c r="J805" s="512"/>
      <c r="K805" s="510"/>
    </row>
    <row r="806" spans="1:11" s="362" customFormat="1" ht="21.75" customHeight="1">
      <c r="A806" s="502"/>
      <c r="B806" s="1101" t="s">
        <v>627</v>
      </c>
      <c r="C806" s="1102"/>
      <c r="D806" s="1099"/>
      <c r="E806" s="1100"/>
      <c r="F806" s="511"/>
      <c r="G806" s="511"/>
      <c r="H806" s="511"/>
      <c r="I806" s="511"/>
      <c r="J806" s="511"/>
      <c r="K806" s="513"/>
    </row>
    <row r="807" spans="1:11" s="362" customFormat="1" ht="20.25" customHeight="1">
      <c r="A807" s="502"/>
      <c r="B807" s="1101" t="s">
        <v>628</v>
      </c>
      <c r="C807" s="1102"/>
      <c r="D807" s="1099"/>
      <c r="E807" s="1100"/>
      <c r="F807" s="511"/>
      <c r="G807" s="511"/>
      <c r="H807" s="511"/>
      <c r="I807" s="511"/>
      <c r="J807" s="511"/>
      <c r="K807" s="513"/>
    </row>
    <row r="808" spans="1:11" s="362" customFormat="1" ht="21.75" customHeight="1" thickBot="1">
      <c r="A808" s="503"/>
      <c r="B808" s="1103" t="s">
        <v>629</v>
      </c>
      <c r="C808" s="1104"/>
      <c r="D808" s="1105"/>
      <c r="E808" s="1106"/>
      <c r="F808" s="511"/>
      <c r="G808" s="511"/>
      <c r="H808" s="511"/>
      <c r="I808" s="511"/>
      <c r="J808" s="511"/>
      <c r="K808" s="513"/>
    </row>
    <row r="809" spans="1:11" ht="45" customHeight="1">
      <c r="A809" s="1098" t="s">
        <v>686</v>
      </c>
      <c r="B809" s="1098"/>
      <c r="C809" s="1098"/>
      <c r="D809" s="1098"/>
      <c r="E809" s="1098"/>
      <c r="F809" s="1098"/>
      <c r="G809" s="1098"/>
    </row>
    <row r="810" spans="1:11" ht="33" customHeight="1">
      <c r="A810" s="40" t="s">
        <v>52</v>
      </c>
      <c r="B810" s="69" t="str">
        <f>'Attach 3(JV)'!B24</f>
        <v/>
      </c>
      <c r="C810" s="37"/>
      <c r="D810" s="41" t="s">
        <v>50</v>
      </c>
      <c r="E810" s="43" t="str">
        <f>'Attach 3(JV)'!E24</f>
        <v/>
      </c>
    </row>
    <row r="811" spans="1:11" ht="33" customHeight="1">
      <c r="A811" s="40" t="s">
        <v>53</v>
      </c>
      <c r="B811" s="43" t="str">
        <f>'Attach 3(JV)'!B25</f>
        <v/>
      </c>
      <c r="C811" s="37"/>
      <c r="D811" s="41" t="s">
        <v>51</v>
      </c>
      <c r="E811" s="43" t="str">
        <f>'Attach 3(JV)'!E25</f>
        <v/>
      </c>
    </row>
    <row r="812" spans="1:11" ht="33" customHeight="1">
      <c r="C812" s="37"/>
      <c r="D812" s="41"/>
    </row>
    <row r="813" spans="1:11" ht="33" customHeight="1">
      <c r="A813" s="37"/>
      <c r="B813" s="37"/>
      <c r="C813" s="37"/>
      <c r="D813" s="41"/>
      <c r="E813" s="37"/>
    </row>
    <row r="814" spans="1:11" ht="20.100000000000001" customHeight="1"/>
    <row r="815" spans="1:11" ht="20.100000000000001" customHeight="1">
      <c r="A815" s="42"/>
    </row>
    <row r="816" spans="1:11" ht="20.100000000000001" customHeight="1"/>
    <row r="817" spans="1:1" ht="20.100000000000001" customHeight="1"/>
    <row r="818" spans="1:1" ht="20.100000000000001" customHeight="1">
      <c r="A818" s="42"/>
    </row>
    <row r="819" spans="1:1" ht="20.100000000000001" customHeight="1"/>
    <row r="820" spans="1:1" ht="20.100000000000001" customHeight="1">
      <c r="A820" s="42"/>
    </row>
    <row r="821" spans="1:1" ht="20.100000000000001" customHeight="1"/>
    <row r="822" spans="1:1" ht="20.100000000000001" customHeight="1">
      <c r="A822" s="42"/>
    </row>
    <row r="823" spans="1:1" ht="20.100000000000001" customHeight="1"/>
    <row r="824" spans="1:1" ht="20.100000000000001" customHeight="1"/>
    <row r="825" spans="1:1" ht="20.100000000000001" customHeight="1"/>
    <row r="826" spans="1:1" ht="20.100000000000001" customHeight="1"/>
  </sheetData>
  <sheetProtection formatCells="0" formatColumns="0" selectLockedCells="1"/>
  <customSheetViews>
    <customSheetView guid="{F68380CD-DF58-4BFA-A4C7-4B5C98AD7B16}" showGridLines="0">
      <pageMargins left="0.75" right="0.63" top="0.57999999999999996" bottom="0.6" header="0.34" footer="0.35"/>
      <pageSetup scale="80" orientation="portrait" r:id="rId1"/>
      <headerFooter alignWithMargins="0">
        <oddFooter>&amp;R&amp;"Book Antiqua,Bold"&amp;8 Page &amp;P of &amp;N</oddFooter>
      </headerFooter>
    </customSheetView>
    <customSheetView guid="{2FDEDC7A-220A-4BDB-8FCD-0C556B60E1DF}" showGridLines="0">
      <pageMargins left="0.75" right="0.63" top="0.57999999999999996" bottom="0.6" header="0.34" footer="0.35"/>
      <pageSetup scale="80"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4"/>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pageMargins left="0.75" right="0.63" top="0.57999999999999996" bottom="0.6" header="0.34" footer="0.35"/>
      <pageSetup scale="80" orientation="portrait" r:id="rId6"/>
      <headerFooter alignWithMargins="0">
        <oddFooter>&amp;R&amp;"Book Antiqua,Bold"&amp;8 Page &amp;P of &amp;N</oddFooter>
      </headerFooter>
    </customSheetView>
    <customSheetView guid="{237D8718-39ED-4FFE-B3B2-D1192F8D2E87}" showGridLines="0">
      <pageMargins left="0.75" right="0.63" top="0.57999999999999996" bottom="0.6" header="0.34" footer="0.35"/>
      <pageSetup scale="80" orientation="portrait" r:id="rId7"/>
      <headerFooter alignWithMargins="0">
        <oddFooter>&amp;R&amp;"Book Antiqua,Bold"&amp;8 Page &amp;P of &amp;N</oddFooter>
      </headerFooter>
    </customSheetView>
    <customSheetView guid="{6A6F11F6-4979-4331-B451-38654332CB39}" showGridLines="0">
      <selection activeCell="G20" sqref="G20"/>
      <pageMargins left="0.75" right="0.63" top="0.57999999999999996" bottom="0.6" header="0.34" footer="0.35"/>
      <pageSetup scale="80" orientation="portrait" r:id="rId8"/>
      <headerFooter alignWithMargins="0">
        <oddFooter>&amp;R&amp;"Book Antiqua,Bold"&amp;8 Page &amp;P of &amp;N</oddFooter>
      </headerFooter>
    </customSheetView>
    <customSheetView guid="{C75B92C6-DDA6-4B48-9868-112DE431C284}" showPageBreaks="1" showGridLines="0" printArea="1" topLeftCell="A10">
      <selection activeCell="G20" sqref="G20"/>
      <pageMargins left="0.75" right="0.63" top="0.57999999999999996" bottom="0.6" header="0.34" footer="0.35"/>
      <pageSetup scale="80" orientation="portrait" r:id="rId9"/>
      <headerFooter alignWithMargins="0">
        <oddFooter>&amp;R&amp;"Book Antiqua,Bold"&amp;8 Page &amp;P of &amp;N</oddFooter>
      </headerFooter>
    </customSheetView>
    <customSheetView guid="{827228A5-964E-465A-A946-EF2238A19E11}" showGridLines="0" showRuler="0" topLeftCell="A7">
      <selection activeCell="E8" sqref="E8:E12"/>
      <pageMargins left="0.75" right="0.63" top="0.57999999999999996" bottom="0.6" header="0.34" footer="0.35"/>
      <pageSetup scale="80" orientation="portrait" r:id="rId10"/>
      <headerFooter alignWithMargins="0">
        <oddFooter>&amp;R&amp;"Book Antiqua,Bold"&amp;8 Page &amp;P of &amp;N</oddFooter>
      </headerFooter>
    </customSheetView>
  </customSheetViews>
  <mergeCells count="1128">
    <mergeCell ref="A3:G3"/>
    <mergeCell ref="A809:G809"/>
    <mergeCell ref="D806:E806"/>
    <mergeCell ref="B807:C807"/>
    <mergeCell ref="B808:C808"/>
    <mergeCell ref="D808:E808"/>
    <mergeCell ref="A26:G26"/>
    <mergeCell ref="B806:C806"/>
    <mergeCell ref="B805:C805"/>
    <mergeCell ref="D807:E807"/>
    <mergeCell ref="D805:E805"/>
    <mergeCell ref="C779:G779"/>
    <mergeCell ref="B803:C803"/>
    <mergeCell ref="D803:E803"/>
    <mergeCell ref="C798:G798"/>
    <mergeCell ref="B800:G800"/>
    <mergeCell ref="B782:G782"/>
    <mergeCell ref="B802:G802"/>
    <mergeCell ref="C792:G792"/>
    <mergeCell ref="B794:G794"/>
    <mergeCell ref="B804:C804"/>
    <mergeCell ref="D804:E804"/>
    <mergeCell ref="C789:G789"/>
    <mergeCell ref="C783:G783"/>
    <mergeCell ref="C784:G784"/>
    <mergeCell ref="C785:G785"/>
    <mergeCell ref="C790:G790"/>
    <mergeCell ref="C791:G791"/>
    <mergeCell ref="C786:G786"/>
    <mergeCell ref="C787:G787"/>
    <mergeCell ref="C788:G788"/>
    <mergeCell ref="C780:G780"/>
    <mergeCell ref="B795:G795"/>
    <mergeCell ref="C796:G796"/>
    <mergeCell ref="C776:G776"/>
    <mergeCell ref="C773:G773"/>
    <mergeCell ref="C774:G774"/>
    <mergeCell ref="C775:G775"/>
    <mergeCell ref="C777:G777"/>
    <mergeCell ref="C778:G778"/>
    <mergeCell ref="C767:G767"/>
    <mergeCell ref="C768:G768"/>
    <mergeCell ref="B770:G770"/>
    <mergeCell ref="C766:G766"/>
    <mergeCell ref="C771:G771"/>
    <mergeCell ref="C772:G772"/>
    <mergeCell ref="B757:G757"/>
    <mergeCell ref="B758:G758"/>
    <mergeCell ref="C759:G759"/>
    <mergeCell ref="C763:G763"/>
    <mergeCell ref="C764:G764"/>
    <mergeCell ref="C765:G765"/>
    <mergeCell ref="C760:G760"/>
    <mergeCell ref="C761:G761"/>
    <mergeCell ref="C762:G762"/>
    <mergeCell ref="B752:E752"/>
    <mergeCell ref="F752:G752"/>
    <mergeCell ref="B753:E753"/>
    <mergeCell ref="F753:G753"/>
    <mergeCell ref="B755:E755"/>
    <mergeCell ref="F755:G755"/>
    <mergeCell ref="B756:G756"/>
    <mergeCell ref="B739:E739"/>
    <mergeCell ref="F739:G739"/>
    <mergeCell ref="B740:E740"/>
    <mergeCell ref="F740:G740"/>
    <mergeCell ref="B735:E735"/>
    <mergeCell ref="F735:G735"/>
    <mergeCell ref="B736:E736"/>
    <mergeCell ref="B737:E737"/>
    <mergeCell ref="F738:G738"/>
    <mergeCell ref="B730:E730"/>
    <mergeCell ref="B731:E731"/>
    <mergeCell ref="F731:G731"/>
    <mergeCell ref="B734:E734"/>
    <mergeCell ref="F734:G734"/>
    <mergeCell ref="B726:E726"/>
    <mergeCell ref="B727:E727"/>
    <mergeCell ref="F727:G727"/>
    <mergeCell ref="B728:E728"/>
    <mergeCell ref="B729:E729"/>
    <mergeCell ref="B723:E723"/>
    <mergeCell ref="F723:G723"/>
    <mergeCell ref="B724:E724"/>
    <mergeCell ref="F724:G724"/>
    <mergeCell ref="B721:E721"/>
    <mergeCell ref="F721:G721"/>
    <mergeCell ref="B722:E722"/>
    <mergeCell ref="F722:G722"/>
    <mergeCell ref="B716:E716"/>
    <mergeCell ref="F716:G716"/>
    <mergeCell ref="F717:G717"/>
    <mergeCell ref="B719:E719"/>
    <mergeCell ref="F719:G719"/>
    <mergeCell ref="F710:G710"/>
    <mergeCell ref="B712:E712"/>
    <mergeCell ref="F712:G712"/>
    <mergeCell ref="B713:E713"/>
    <mergeCell ref="F707:G707"/>
    <mergeCell ref="F708:G708"/>
    <mergeCell ref="F709:G709"/>
    <mergeCell ref="B702:E702"/>
    <mergeCell ref="F702:G702"/>
    <mergeCell ref="B704:E707"/>
    <mergeCell ref="F704:G704"/>
    <mergeCell ref="F705:G705"/>
    <mergeCell ref="F706:G706"/>
    <mergeCell ref="B698:E698"/>
    <mergeCell ref="F698:G698"/>
    <mergeCell ref="B700:E700"/>
    <mergeCell ref="F700:G700"/>
    <mergeCell ref="B694:E694"/>
    <mergeCell ref="B695:E695"/>
    <mergeCell ref="F696:G696"/>
    <mergeCell ref="B697:E697"/>
    <mergeCell ref="F697:G697"/>
    <mergeCell ref="B692:E692"/>
    <mergeCell ref="F692:G692"/>
    <mergeCell ref="B693:E693"/>
    <mergeCell ref="F693:G693"/>
    <mergeCell ref="B686:E686"/>
    <mergeCell ref="B687:E687"/>
    <mergeCell ref="B688:E688"/>
    <mergeCell ref="B689:E689"/>
    <mergeCell ref="F689:G689"/>
    <mergeCell ref="B682:E682"/>
    <mergeCell ref="F682:G682"/>
    <mergeCell ref="B684:E684"/>
    <mergeCell ref="B685:E685"/>
    <mergeCell ref="F685:G685"/>
    <mergeCell ref="B680:E680"/>
    <mergeCell ref="F680:G680"/>
    <mergeCell ref="B681:E681"/>
    <mergeCell ref="F681:G681"/>
    <mergeCell ref="F675:G675"/>
    <mergeCell ref="B677:E677"/>
    <mergeCell ref="F677:G677"/>
    <mergeCell ref="B679:E679"/>
    <mergeCell ref="F679:G679"/>
    <mergeCell ref="B670:E670"/>
    <mergeCell ref="F670:G670"/>
    <mergeCell ref="B671:E671"/>
    <mergeCell ref="B674:E674"/>
    <mergeCell ref="F674:G674"/>
    <mergeCell ref="F666:G666"/>
    <mergeCell ref="F667:G667"/>
    <mergeCell ref="F668:G668"/>
    <mergeCell ref="B662:E665"/>
    <mergeCell ref="F662:G662"/>
    <mergeCell ref="F663:G663"/>
    <mergeCell ref="F664:G664"/>
    <mergeCell ref="F665:G665"/>
    <mergeCell ref="B658:E658"/>
    <mergeCell ref="F658:G658"/>
    <mergeCell ref="B660:E660"/>
    <mergeCell ref="F660:G660"/>
    <mergeCell ref="B655:E655"/>
    <mergeCell ref="F655:G655"/>
    <mergeCell ref="B656:E656"/>
    <mergeCell ref="B657:E657"/>
    <mergeCell ref="F657:G657"/>
    <mergeCell ref="B651:G651"/>
    <mergeCell ref="B653:E653"/>
    <mergeCell ref="F653:G653"/>
    <mergeCell ref="B654:E654"/>
    <mergeCell ref="F654:G654"/>
    <mergeCell ref="B642:G642"/>
    <mergeCell ref="B644:G644"/>
    <mergeCell ref="B646:G646"/>
    <mergeCell ref="B648:G648"/>
    <mergeCell ref="B649:G649"/>
    <mergeCell ref="B650:C650"/>
    <mergeCell ref="B634:G634"/>
    <mergeCell ref="B636:G636"/>
    <mergeCell ref="B638:G638"/>
    <mergeCell ref="B639:G639"/>
    <mergeCell ref="B640:G640"/>
    <mergeCell ref="B641:G641"/>
    <mergeCell ref="B628:C628"/>
    <mergeCell ref="D628:E628"/>
    <mergeCell ref="F628:G628"/>
    <mergeCell ref="B630:G630"/>
    <mergeCell ref="B632:G632"/>
    <mergeCell ref="B626:C626"/>
    <mergeCell ref="D626:E626"/>
    <mergeCell ref="F626:G626"/>
    <mergeCell ref="B627:C627"/>
    <mergeCell ref="D627:E627"/>
    <mergeCell ref="F627:G627"/>
    <mergeCell ref="B624:C624"/>
    <mergeCell ref="D624:E624"/>
    <mergeCell ref="F624:G624"/>
    <mergeCell ref="B625:C625"/>
    <mergeCell ref="D625:E625"/>
    <mergeCell ref="F625:G625"/>
    <mergeCell ref="B621:C621"/>
    <mergeCell ref="D621:E621"/>
    <mergeCell ref="B622:C622"/>
    <mergeCell ref="D622:E622"/>
    <mergeCell ref="B619:C619"/>
    <mergeCell ref="D619:E619"/>
    <mergeCell ref="B620:C620"/>
    <mergeCell ref="D620:E620"/>
    <mergeCell ref="B617:C617"/>
    <mergeCell ref="D617:E617"/>
    <mergeCell ref="B618:C618"/>
    <mergeCell ref="D618:E618"/>
    <mergeCell ref="B614:C614"/>
    <mergeCell ref="D614:E614"/>
    <mergeCell ref="F614:G614"/>
    <mergeCell ref="B615:E615"/>
    <mergeCell ref="B616:C616"/>
    <mergeCell ref="D616:E616"/>
    <mergeCell ref="B609:C609"/>
    <mergeCell ref="D609:E609"/>
    <mergeCell ref="B610:G610"/>
    <mergeCell ref="B611:G611"/>
    <mergeCell ref="D612:E612"/>
    <mergeCell ref="F612:F613"/>
    <mergeCell ref="G612:G613"/>
    <mergeCell ref="B607:C607"/>
    <mergeCell ref="D607:E607"/>
    <mergeCell ref="B608:C608"/>
    <mergeCell ref="D608:E608"/>
    <mergeCell ref="B605:C605"/>
    <mergeCell ref="D605:E605"/>
    <mergeCell ref="B606:C606"/>
    <mergeCell ref="D606:E606"/>
    <mergeCell ref="B602:E602"/>
    <mergeCell ref="B603:C603"/>
    <mergeCell ref="D603:E603"/>
    <mergeCell ref="B604:C604"/>
    <mergeCell ref="D604:E604"/>
    <mergeCell ref="B598:G598"/>
    <mergeCell ref="D599:E599"/>
    <mergeCell ref="F599:F600"/>
    <mergeCell ref="G599:G600"/>
    <mergeCell ref="B601:C601"/>
    <mergeCell ref="D601:E601"/>
    <mergeCell ref="F601:G601"/>
    <mergeCell ref="B595:C595"/>
    <mergeCell ref="D595:E595"/>
    <mergeCell ref="F595:G595"/>
    <mergeCell ref="B597:E597"/>
    <mergeCell ref="F597:G597"/>
    <mergeCell ref="B593:C593"/>
    <mergeCell ref="D593:E593"/>
    <mergeCell ref="F593:G593"/>
    <mergeCell ref="B594:C594"/>
    <mergeCell ref="D594:E594"/>
    <mergeCell ref="F594:G594"/>
    <mergeCell ref="B589:G589"/>
    <mergeCell ref="B591:C591"/>
    <mergeCell ref="D591:E591"/>
    <mergeCell ref="F591:G591"/>
    <mergeCell ref="B592:C592"/>
    <mergeCell ref="D592:E592"/>
    <mergeCell ref="F592:G592"/>
    <mergeCell ref="B587:C587"/>
    <mergeCell ref="D587:E587"/>
    <mergeCell ref="B588:C588"/>
    <mergeCell ref="D588:E588"/>
    <mergeCell ref="B584:E584"/>
    <mergeCell ref="F584:G584"/>
    <mergeCell ref="B585:E585"/>
    <mergeCell ref="F585:G585"/>
    <mergeCell ref="B586:C586"/>
    <mergeCell ref="D586:E586"/>
    <mergeCell ref="B581:E581"/>
    <mergeCell ref="F581:G581"/>
    <mergeCell ref="B582:E582"/>
    <mergeCell ref="F582:G582"/>
    <mergeCell ref="B583:E583"/>
    <mergeCell ref="F583:G583"/>
    <mergeCell ref="B578:E578"/>
    <mergeCell ref="F578:G578"/>
    <mergeCell ref="B579:E579"/>
    <mergeCell ref="F579:G579"/>
    <mergeCell ref="B580:E580"/>
    <mergeCell ref="F580:G580"/>
    <mergeCell ref="B575:E575"/>
    <mergeCell ref="F575:G575"/>
    <mergeCell ref="B576:E576"/>
    <mergeCell ref="F576:G576"/>
    <mergeCell ref="B577:E577"/>
    <mergeCell ref="F577:G577"/>
    <mergeCell ref="B572:E572"/>
    <mergeCell ref="F572:G572"/>
    <mergeCell ref="B573:E573"/>
    <mergeCell ref="F573:G573"/>
    <mergeCell ref="B574:E574"/>
    <mergeCell ref="F574:G574"/>
    <mergeCell ref="B568:E568"/>
    <mergeCell ref="B569:E569"/>
    <mergeCell ref="F569:G569"/>
    <mergeCell ref="B570:E570"/>
    <mergeCell ref="F570:G570"/>
    <mergeCell ref="B571:E571"/>
    <mergeCell ref="F571:G571"/>
    <mergeCell ref="D565:E565"/>
    <mergeCell ref="F565:F566"/>
    <mergeCell ref="G565:G566"/>
    <mergeCell ref="B567:C567"/>
    <mergeCell ref="D567:E567"/>
    <mergeCell ref="F567:G567"/>
    <mergeCell ref="B563:E563"/>
    <mergeCell ref="F563:G563"/>
    <mergeCell ref="B564:G564"/>
    <mergeCell ref="B557:G557"/>
    <mergeCell ref="B559:G559"/>
    <mergeCell ref="B561:G561"/>
    <mergeCell ref="B562:G562"/>
    <mergeCell ref="B550:G550"/>
    <mergeCell ref="B551:G551"/>
    <mergeCell ref="B553:G553"/>
    <mergeCell ref="B554:G554"/>
    <mergeCell ref="B555:G555"/>
    <mergeCell ref="B556:G556"/>
    <mergeCell ref="B543:G543"/>
    <mergeCell ref="B545:G545"/>
    <mergeCell ref="B546:G546"/>
    <mergeCell ref="B547:G547"/>
    <mergeCell ref="B548:G548"/>
    <mergeCell ref="B549:G549"/>
    <mergeCell ref="B538:E538"/>
    <mergeCell ref="F538:G538"/>
    <mergeCell ref="B540:E540"/>
    <mergeCell ref="F540:G540"/>
    <mergeCell ref="B541:G541"/>
    <mergeCell ref="B536:E536"/>
    <mergeCell ref="F536:G536"/>
    <mergeCell ref="B537:E537"/>
    <mergeCell ref="F537:G537"/>
    <mergeCell ref="B532:E532"/>
    <mergeCell ref="B533:E533"/>
    <mergeCell ref="F534:G534"/>
    <mergeCell ref="B535:E535"/>
    <mergeCell ref="F535:G535"/>
    <mergeCell ref="B530:E530"/>
    <mergeCell ref="F530:G530"/>
    <mergeCell ref="B531:E531"/>
    <mergeCell ref="F531:G531"/>
    <mergeCell ref="B524:E524"/>
    <mergeCell ref="B525:E525"/>
    <mergeCell ref="B526:E526"/>
    <mergeCell ref="B527:E527"/>
    <mergeCell ref="F527:G527"/>
    <mergeCell ref="B520:E520"/>
    <mergeCell ref="F520:G520"/>
    <mergeCell ref="B522:E522"/>
    <mergeCell ref="B523:E523"/>
    <mergeCell ref="F523:G523"/>
    <mergeCell ref="B518:E518"/>
    <mergeCell ref="F518:G518"/>
    <mergeCell ref="B519:E519"/>
    <mergeCell ref="F519:G519"/>
    <mergeCell ref="F513:G513"/>
    <mergeCell ref="B515:E515"/>
    <mergeCell ref="F515:G515"/>
    <mergeCell ref="B517:E517"/>
    <mergeCell ref="F517:G517"/>
    <mergeCell ref="B509:E509"/>
    <mergeCell ref="F509:G509"/>
    <mergeCell ref="B512:E512"/>
    <mergeCell ref="F512:G512"/>
    <mergeCell ref="F505:G505"/>
    <mergeCell ref="B507:E507"/>
    <mergeCell ref="F507:G507"/>
    <mergeCell ref="B508:E508"/>
    <mergeCell ref="F502:G502"/>
    <mergeCell ref="F503:G503"/>
    <mergeCell ref="F504:G504"/>
    <mergeCell ref="B497:E497"/>
    <mergeCell ref="F497:G497"/>
    <mergeCell ref="B499:E502"/>
    <mergeCell ref="F499:G499"/>
    <mergeCell ref="F500:G500"/>
    <mergeCell ref="F501:G501"/>
    <mergeCell ref="B494:E494"/>
    <mergeCell ref="F494:G494"/>
    <mergeCell ref="B495:E495"/>
    <mergeCell ref="F495:G495"/>
    <mergeCell ref="B492:E492"/>
    <mergeCell ref="F492:G492"/>
    <mergeCell ref="B493:E493"/>
    <mergeCell ref="F493:G493"/>
    <mergeCell ref="B485:G485"/>
    <mergeCell ref="B487:G487"/>
    <mergeCell ref="B488:C488"/>
    <mergeCell ref="B489:G489"/>
    <mergeCell ref="B491:E491"/>
    <mergeCell ref="F491:G491"/>
    <mergeCell ref="B479:G479"/>
    <mergeCell ref="B480:G480"/>
    <mergeCell ref="B481:G481"/>
    <mergeCell ref="B482:G482"/>
    <mergeCell ref="B483:G483"/>
    <mergeCell ref="B484:G484"/>
    <mergeCell ref="B58:G58"/>
    <mergeCell ref="B61:G61"/>
    <mergeCell ref="B62:G62"/>
    <mergeCell ref="B476:G476"/>
    <mergeCell ref="B477:G477"/>
    <mergeCell ref="B478:G478"/>
    <mergeCell ref="B64:I64"/>
    <mergeCell ref="B66:I66"/>
    <mergeCell ref="B67:I67"/>
    <mergeCell ref="B68:I68"/>
    <mergeCell ref="D54:G54"/>
    <mergeCell ref="D55:G55"/>
    <mergeCell ref="D56:G56"/>
    <mergeCell ref="B52:C52"/>
    <mergeCell ref="D52:G52"/>
    <mergeCell ref="B53:C53"/>
    <mergeCell ref="D53:G53"/>
    <mergeCell ref="B63:I63"/>
    <mergeCell ref="B69:I69"/>
    <mergeCell ref="B70:I70"/>
    <mergeCell ref="B71:I71"/>
    <mergeCell ref="B72:I72"/>
    <mergeCell ref="B73:I73"/>
    <mergeCell ref="B74:I74"/>
    <mergeCell ref="B76:I76"/>
    <mergeCell ref="B77:I77"/>
    <mergeCell ref="B78:E78"/>
    <mergeCell ref="B79:I79"/>
    <mergeCell ref="B81:E81"/>
    <mergeCell ref="F81:G81"/>
    <mergeCell ref="H81:I81"/>
    <mergeCell ref="B82:E82"/>
    <mergeCell ref="B51:C51"/>
    <mergeCell ref="D51:G51"/>
    <mergeCell ref="B48:C48"/>
    <mergeCell ref="D48:G48"/>
    <mergeCell ref="B49:C49"/>
    <mergeCell ref="D49:G49"/>
    <mergeCell ref="A45:A47"/>
    <mergeCell ref="B45:C47"/>
    <mergeCell ref="D45:G45"/>
    <mergeCell ref="D46:G46"/>
    <mergeCell ref="D47:G47"/>
    <mergeCell ref="B50:C50"/>
    <mergeCell ref="D50:G50"/>
    <mergeCell ref="B40:G40"/>
    <mergeCell ref="A42:A43"/>
    <mergeCell ref="B42:C43"/>
    <mergeCell ref="D42:G43"/>
    <mergeCell ref="B44:C44"/>
    <mergeCell ref="D44:G44"/>
    <mergeCell ref="B32:G32"/>
    <mergeCell ref="B34:G34"/>
    <mergeCell ref="B35:G35"/>
    <mergeCell ref="B36:G36"/>
    <mergeCell ref="B38:G38"/>
    <mergeCell ref="B39:G39"/>
    <mergeCell ref="A5:G5"/>
    <mergeCell ref="A28:G28"/>
    <mergeCell ref="B29:G29"/>
    <mergeCell ref="B30:G30"/>
    <mergeCell ref="B31:G31"/>
    <mergeCell ref="B17:G17"/>
    <mergeCell ref="B18:G18"/>
    <mergeCell ref="B19:G19"/>
    <mergeCell ref="B20:G20"/>
    <mergeCell ref="B21:G21"/>
    <mergeCell ref="A23:G23"/>
    <mergeCell ref="B9:D9"/>
    <mergeCell ref="B10:D10"/>
    <mergeCell ref="B11:D11"/>
    <mergeCell ref="B12:D12"/>
    <mergeCell ref="A8:D8"/>
    <mergeCell ref="A15:G15"/>
    <mergeCell ref="F82:G82"/>
    <mergeCell ref="H82:I82"/>
    <mergeCell ref="B83:E83"/>
    <mergeCell ref="F83:G83"/>
    <mergeCell ref="H83:I83"/>
    <mergeCell ref="B84:E84"/>
    <mergeCell ref="F84:G84"/>
    <mergeCell ref="B85:E85"/>
    <mergeCell ref="F85:G85"/>
    <mergeCell ref="H85:I85"/>
    <mergeCell ref="B87:E87"/>
    <mergeCell ref="F87:G87"/>
    <mergeCell ref="H87:I87"/>
    <mergeCell ref="B89:E92"/>
    <mergeCell ref="F89:G89"/>
    <mergeCell ref="H89:I89"/>
    <mergeCell ref="F90:G90"/>
    <mergeCell ref="H90:I90"/>
    <mergeCell ref="F91:G91"/>
    <mergeCell ref="H91:I91"/>
    <mergeCell ref="F92:G92"/>
    <mergeCell ref="H92:I92"/>
    <mergeCell ref="F93:G93"/>
    <mergeCell ref="H93:I93"/>
    <mergeCell ref="F94:G94"/>
    <mergeCell ref="H94:I94"/>
    <mergeCell ref="F95:G95"/>
    <mergeCell ref="H95:I95"/>
    <mergeCell ref="B97:E97"/>
    <mergeCell ref="F97:G97"/>
    <mergeCell ref="H97:I97"/>
    <mergeCell ref="B98:E98"/>
    <mergeCell ref="F98:G98"/>
    <mergeCell ref="B99:E99"/>
    <mergeCell ref="F99:G99"/>
    <mergeCell ref="H99:I99"/>
    <mergeCell ref="F100:G100"/>
    <mergeCell ref="F101:G101"/>
    <mergeCell ref="B102:E102"/>
    <mergeCell ref="F102:G102"/>
    <mergeCell ref="H102:I102"/>
    <mergeCell ref="F103:G103"/>
    <mergeCell ref="H103:I103"/>
    <mergeCell ref="F104:G104"/>
    <mergeCell ref="B105:E105"/>
    <mergeCell ref="F105:G105"/>
    <mergeCell ref="H105:I105"/>
    <mergeCell ref="F106:G106"/>
    <mergeCell ref="B107:E107"/>
    <mergeCell ref="F107:G107"/>
    <mergeCell ref="H107:I107"/>
    <mergeCell ref="B108:E108"/>
    <mergeCell ref="F108:G108"/>
    <mergeCell ref="H108:I108"/>
    <mergeCell ref="B109:E109"/>
    <mergeCell ref="F109:G109"/>
    <mergeCell ref="H109:I109"/>
    <mergeCell ref="B110:E110"/>
    <mergeCell ref="F110:G110"/>
    <mergeCell ref="H110:I110"/>
    <mergeCell ref="F111:G111"/>
    <mergeCell ref="B112:E112"/>
    <mergeCell ref="F112:G112"/>
    <mergeCell ref="B113:E113"/>
    <mergeCell ref="F113:G113"/>
    <mergeCell ref="H113:I113"/>
    <mergeCell ref="B114:E114"/>
    <mergeCell ref="F114:G114"/>
    <mergeCell ref="B115:E115"/>
    <mergeCell ref="F115:G115"/>
    <mergeCell ref="B116:E116"/>
    <mergeCell ref="F116:G116"/>
    <mergeCell ref="B117:E117"/>
    <mergeCell ref="F117:G117"/>
    <mergeCell ref="H117:I117"/>
    <mergeCell ref="F118:G118"/>
    <mergeCell ref="F119:G119"/>
    <mergeCell ref="B120:E120"/>
    <mergeCell ref="F120:G120"/>
    <mergeCell ref="H120:I120"/>
    <mergeCell ref="B121:E121"/>
    <mergeCell ref="B122:E122"/>
    <mergeCell ref="F123:G123"/>
    <mergeCell ref="H123:I123"/>
    <mergeCell ref="B124:E124"/>
    <mergeCell ref="F124:G124"/>
    <mergeCell ref="H124:I124"/>
    <mergeCell ref="B125:E125"/>
    <mergeCell ref="F125:G125"/>
    <mergeCell ref="H125:I125"/>
    <mergeCell ref="B127:E127"/>
    <mergeCell ref="B128:I128"/>
    <mergeCell ref="B129:C129"/>
    <mergeCell ref="B130:I130"/>
    <mergeCell ref="B132:E132"/>
    <mergeCell ref="F132:G132"/>
    <mergeCell ref="H132:I132"/>
    <mergeCell ref="B133:E133"/>
    <mergeCell ref="F133:G133"/>
    <mergeCell ref="H133:I133"/>
    <mergeCell ref="B134:E134"/>
    <mergeCell ref="F134:G134"/>
    <mergeCell ref="H134:I134"/>
    <mergeCell ref="B135:E135"/>
    <mergeCell ref="F135:G135"/>
    <mergeCell ref="H135:I135"/>
    <mergeCell ref="B136:E136"/>
    <mergeCell ref="F136:G136"/>
    <mergeCell ref="H136:I136"/>
    <mergeCell ref="B138:E138"/>
    <mergeCell ref="F138:G138"/>
    <mergeCell ref="H138:I138"/>
    <mergeCell ref="B140:E143"/>
    <mergeCell ref="F140:G140"/>
    <mergeCell ref="H140:I140"/>
    <mergeCell ref="F141:G141"/>
    <mergeCell ref="H141:I141"/>
    <mergeCell ref="F142:G142"/>
    <mergeCell ref="H142:I142"/>
    <mergeCell ref="F143:G143"/>
    <mergeCell ref="H143:I143"/>
    <mergeCell ref="F144:G144"/>
    <mergeCell ref="H144:I144"/>
    <mergeCell ref="F145:G145"/>
    <mergeCell ref="H145:I145"/>
    <mergeCell ref="F146:G146"/>
    <mergeCell ref="H146:I146"/>
    <mergeCell ref="B148:E148"/>
    <mergeCell ref="F148:G148"/>
    <mergeCell ref="H148:I148"/>
    <mergeCell ref="B149:E149"/>
    <mergeCell ref="B150:E150"/>
    <mergeCell ref="F150:G150"/>
    <mergeCell ref="H150:I150"/>
    <mergeCell ref="B153:E153"/>
    <mergeCell ref="F153:G153"/>
    <mergeCell ref="H153:I153"/>
    <mergeCell ref="F154:G154"/>
    <mergeCell ref="H154:I154"/>
    <mergeCell ref="B156:E156"/>
    <mergeCell ref="F156:G156"/>
    <mergeCell ref="H156:I156"/>
    <mergeCell ref="B158:E158"/>
    <mergeCell ref="F158:G158"/>
    <mergeCell ref="H158:I158"/>
    <mergeCell ref="B159:E159"/>
    <mergeCell ref="F159:G159"/>
    <mergeCell ref="H159:I159"/>
    <mergeCell ref="B160:E160"/>
    <mergeCell ref="F160:G160"/>
    <mergeCell ref="H160:I160"/>
    <mergeCell ref="B161:E161"/>
    <mergeCell ref="F161:G161"/>
    <mergeCell ref="H161:I161"/>
    <mergeCell ref="B163:E163"/>
    <mergeCell ref="B164:E164"/>
    <mergeCell ref="F164:G164"/>
    <mergeCell ref="H164:I164"/>
    <mergeCell ref="B165:E165"/>
    <mergeCell ref="B166:E166"/>
    <mergeCell ref="B167:E167"/>
    <mergeCell ref="B168:E168"/>
    <mergeCell ref="F168:G168"/>
    <mergeCell ref="H168:I168"/>
    <mergeCell ref="B171:E171"/>
    <mergeCell ref="F171:G171"/>
    <mergeCell ref="H171:I171"/>
    <mergeCell ref="B172:E172"/>
    <mergeCell ref="F172:G172"/>
    <mergeCell ref="H172:I172"/>
    <mergeCell ref="B173:E173"/>
    <mergeCell ref="B174:E174"/>
    <mergeCell ref="F175:G175"/>
    <mergeCell ref="H175:I175"/>
    <mergeCell ref="B176:E176"/>
    <mergeCell ref="F176:G176"/>
    <mergeCell ref="H176:I176"/>
    <mergeCell ref="B177:E177"/>
    <mergeCell ref="F177:G177"/>
    <mergeCell ref="H177:I177"/>
    <mergeCell ref="B178:E178"/>
    <mergeCell ref="F178:G178"/>
    <mergeCell ref="H178:I178"/>
    <mergeCell ref="B179:E179"/>
    <mergeCell ref="F179:G179"/>
    <mergeCell ref="H179:I179"/>
    <mergeCell ref="B181:E181"/>
    <mergeCell ref="F181:I181"/>
    <mergeCell ref="B182:I182"/>
    <mergeCell ref="B197:I197"/>
    <mergeCell ref="B184:I184"/>
    <mergeCell ref="B186:I186"/>
    <mergeCell ref="B187:I187"/>
    <mergeCell ref="B188:I188"/>
    <mergeCell ref="B189:I189"/>
    <mergeCell ref="B190:I190"/>
    <mergeCell ref="B198:I198"/>
    <mergeCell ref="B200:I200"/>
    <mergeCell ref="B202:I202"/>
    <mergeCell ref="B204:I204"/>
    <mergeCell ref="B205:G205"/>
    <mergeCell ref="B191:I191"/>
    <mergeCell ref="B192:I192"/>
    <mergeCell ref="B194:I194"/>
    <mergeCell ref="B195:I195"/>
    <mergeCell ref="B196:I196"/>
    <mergeCell ref="A206:A207"/>
    <mergeCell ref="B206:C207"/>
    <mergeCell ref="D206:E206"/>
    <mergeCell ref="F206:G207"/>
    <mergeCell ref="D207:E207"/>
    <mergeCell ref="B208:C208"/>
    <mergeCell ref="D208:E208"/>
    <mergeCell ref="F208:G208"/>
    <mergeCell ref="F213:G213"/>
    <mergeCell ref="B209:E209"/>
    <mergeCell ref="D210:E210"/>
    <mergeCell ref="F210:G210"/>
    <mergeCell ref="D211:E211"/>
    <mergeCell ref="F211:G211"/>
    <mergeCell ref="D214:E214"/>
    <mergeCell ref="F214:G214"/>
    <mergeCell ref="B215:C215"/>
    <mergeCell ref="D215:E215"/>
    <mergeCell ref="F215:G215"/>
    <mergeCell ref="D212:E212"/>
    <mergeCell ref="F212:G212"/>
    <mergeCell ref="B213:C213"/>
    <mergeCell ref="D213:E213"/>
    <mergeCell ref="B214:C214"/>
    <mergeCell ref="B216:C216"/>
    <mergeCell ref="D216:E216"/>
    <mergeCell ref="F216:G216"/>
    <mergeCell ref="B217:I217"/>
    <mergeCell ref="B218:E218"/>
    <mergeCell ref="F218:I218"/>
    <mergeCell ref="A220:A221"/>
    <mergeCell ref="B220:C221"/>
    <mergeCell ref="D220:E220"/>
    <mergeCell ref="F220:G221"/>
    <mergeCell ref="D221:E221"/>
    <mergeCell ref="B222:E222"/>
    <mergeCell ref="B223:C223"/>
    <mergeCell ref="D223:E223"/>
    <mergeCell ref="F223:G223"/>
    <mergeCell ref="B224:C224"/>
    <mergeCell ref="D224:E224"/>
    <mergeCell ref="F224:G224"/>
    <mergeCell ref="B225:C225"/>
    <mergeCell ref="D225:E225"/>
    <mergeCell ref="F225:G225"/>
    <mergeCell ref="B226:C226"/>
    <mergeCell ref="D226:E226"/>
    <mergeCell ref="H226:I226"/>
    <mergeCell ref="B227:C227"/>
    <mergeCell ref="D227:E227"/>
    <mergeCell ref="H227:I227"/>
    <mergeCell ref="B228:C228"/>
    <mergeCell ref="D228:E228"/>
    <mergeCell ref="H228:I228"/>
    <mergeCell ref="B229:C229"/>
    <mergeCell ref="D229:E229"/>
    <mergeCell ref="H229:I229"/>
    <mergeCell ref="B231:C231"/>
    <mergeCell ref="D231:E231"/>
    <mergeCell ref="F231:G232"/>
    <mergeCell ref="B232:C232"/>
    <mergeCell ref="D232:E232"/>
    <mergeCell ref="B233:C233"/>
    <mergeCell ref="D233:E233"/>
    <mergeCell ref="F233:G233"/>
    <mergeCell ref="B234:C234"/>
    <mergeCell ref="D234:E234"/>
    <mergeCell ref="F234:G234"/>
    <mergeCell ref="B235:C235"/>
    <mergeCell ref="D235:E235"/>
    <mergeCell ref="F235:G235"/>
    <mergeCell ref="B237:E237"/>
    <mergeCell ref="F237:I237"/>
    <mergeCell ref="B238:I238"/>
    <mergeCell ref="D239:E239"/>
    <mergeCell ref="F239:F240"/>
    <mergeCell ref="G239:G240"/>
    <mergeCell ref="H239:I240"/>
    <mergeCell ref="B241:C241"/>
    <mergeCell ref="D241:E241"/>
    <mergeCell ref="F241:G241"/>
    <mergeCell ref="H241:I241"/>
    <mergeCell ref="B242:E242"/>
    <mergeCell ref="B243:E243"/>
    <mergeCell ref="F243:I243"/>
    <mergeCell ref="B244:E244"/>
    <mergeCell ref="F244:I244"/>
    <mergeCell ref="B245:E245"/>
    <mergeCell ref="F245:I245"/>
    <mergeCell ref="B246:E246"/>
    <mergeCell ref="F246:I246"/>
    <mergeCell ref="B247:E247"/>
    <mergeCell ref="F247:I247"/>
    <mergeCell ref="B248:E248"/>
    <mergeCell ref="F248:I248"/>
    <mergeCell ref="B249:E249"/>
    <mergeCell ref="F249:I249"/>
    <mergeCell ref="B250:E250"/>
    <mergeCell ref="F250:I250"/>
    <mergeCell ref="B251:E251"/>
    <mergeCell ref="F251:I251"/>
    <mergeCell ref="B252:E252"/>
    <mergeCell ref="F252:I252"/>
    <mergeCell ref="B253:E253"/>
    <mergeCell ref="F253:I253"/>
    <mergeCell ref="B254:E254"/>
    <mergeCell ref="F254:I254"/>
    <mergeCell ref="B255:E255"/>
    <mergeCell ref="F255:I255"/>
    <mergeCell ref="B256:E256"/>
    <mergeCell ref="F256:I256"/>
    <mergeCell ref="B257:E257"/>
    <mergeCell ref="F257:I257"/>
    <mergeCell ref="B258:E258"/>
    <mergeCell ref="F258:I258"/>
    <mergeCell ref="B259:E259"/>
    <mergeCell ref="F259:I259"/>
    <mergeCell ref="B260:C260"/>
    <mergeCell ref="D260:E260"/>
    <mergeCell ref="H260:I260"/>
    <mergeCell ref="B261:C261"/>
    <mergeCell ref="D261:E261"/>
    <mergeCell ref="H261:I261"/>
    <mergeCell ref="B262:C262"/>
    <mergeCell ref="D262:E262"/>
    <mergeCell ref="H262:I262"/>
    <mergeCell ref="B263:I263"/>
    <mergeCell ref="B265:C265"/>
    <mergeCell ref="D265:E265"/>
    <mergeCell ref="F265:G265"/>
    <mergeCell ref="H265:I265"/>
    <mergeCell ref="B266:C266"/>
    <mergeCell ref="D266:E266"/>
    <mergeCell ref="F266:G266"/>
    <mergeCell ref="H266:I266"/>
    <mergeCell ref="B267:C267"/>
    <mergeCell ref="D267:E267"/>
    <mergeCell ref="F267:G267"/>
    <mergeCell ref="H267:I267"/>
    <mergeCell ref="B268:C268"/>
    <mergeCell ref="D268:E268"/>
    <mergeCell ref="F268:G268"/>
    <mergeCell ref="H268:I268"/>
    <mergeCell ref="B269:C269"/>
    <mergeCell ref="D269:E269"/>
    <mergeCell ref="F269:G269"/>
    <mergeCell ref="H269:I269"/>
    <mergeCell ref="B271:E271"/>
    <mergeCell ref="F271:I271"/>
    <mergeCell ref="B272:I272"/>
    <mergeCell ref="D273:E273"/>
    <mergeCell ref="F273:F274"/>
    <mergeCell ref="G273:G274"/>
    <mergeCell ref="H273:I274"/>
    <mergeCell ref="B275:C275"/>
    <mergeCell ref="D275:E275"/>
    <mergeCell ref="F275:G275"/>
    <mergeCell ref="H275:I275"/>
    <mergeCell ref="B276:E276"/>
    <mergeCell ref="B277:C277"/>
    <mergeCell ref="D277:E277"/>
    <mergeCell ref="H277:I277"/>
    <mergeCell ref="B278:C278"/>
    <mergeCell ref="D278:E278"/>
    <mergeCell ref="H278:I278"/>
    <mergeCell ref="B279:C279"/>
    <mergeCell ref="D279:E279"/>
    <mergeCell ref="H279:I279"/>
    <mergeCell ref="B280:C280"/>
    <mergeCell ref="D280:E280"/>
    <mergeCell ref="H280:I280"/>
    <mergeCell ref="B281:C281"/>
    <mergeCell ref="D281:E281"/>
    <mergeCell ref="H281:I281"/>
    <mergeCell ref="B282:C282"/>
    <mergeCell ref="D282:E282"/>
    <mergeCell ref="H282:I282"/>
    <mergeCell ref="B283:C283"/>
    <mergeCell ref="D283:E283"/>
    <mergeCell ref="H283:I283"/>
    <mergeCell ref="B284:I284"/>
    <mergeCell ref="B285:I285"/>
    <mergeCell ref="D286:E286"/>
    <mergeCell ref="F286:F287"/>
    <mergeCell ref="G286:G287"/>
    <mergeCell ref="H286:I287"/>
    <mergeCell ref="B288:C288"/>
    <mergeCell ref="D288:E288"/>
    <mergeCell ref="F288:G288"/>
    <mergeCell ref="H288:I288"/>
    <mergeCell ref="B289:E289"/>
    <mergeCell ref="B290:C290"/>
    <mergeCell ref="D290:E290"/>
    <mergeCell ref="H290:I290"/>
    <mergeCell ref="B291:C291"/>
    <mergeCell ref="D291:E291"/>
    <mergeCell ref="H291:I291"/>
    <mergeCell ref="B292:C292"/>
    <mergeCell ref="D292:E292"/>
    <mergeCell ref="H292:I292"/>
    <mergeCell ref="B293:C293"/>
    <mergeCell ref="D293:E293"/>
    <mergeCell ref="H293:I293"/>
    <mergeCell ref="B294:C294"/>
    <mergeCell ref="D294:E294"/>
    <mergeCell ref="H294:I294"/>
    <mergeCell ref="B295:C295"/>
    <mergeCell ref="D295:E295"/>
    <mergeCell ref="H295:I295"/>
    <mergeCell ref="B296:C296"/>
    <mergeCell ref="D296:E296"/>
    <mergeCell ref="H296:I296"/>
    <mergeCell ref="B298:C298"/>
    <mergeCell ref="D298:E298"/>
    <mergeCell ref="F298:G298"/>
    <mergeCell ref="H298:I298"/>
    <mergeCell ref="B299:C299"/>
    <mergeCell ref="D299:E299"/>
    <mergeCell ref="F299:G299"/>
    <mergeCell ref="H299:I299"/>
    <mergeCell ref="B300:C300"/>
    <mergeCell ref="D300:E300"/>
    <mergeCell ref="F300:G300"/>
    <mergeCell ref="H300:I300"/>
    <mergeCell ref="B301:C301"/>
    <mergeCell ref="D301:E301"/>
    <mergeCell ref="F301:G301"/>
    <mergeCell ref="H301:I301"/>
    <mergeCell ref="B302:C302"/>
    <mergeCell ref="D302:E302"/>
    <mergeCell ref="F302:G302"/>
    <mergeCell ref="H302:I302"/>
    <mergeCell ref="B304:I304"/>
    <mergeCell ref="B306:I306"/>
    <mergeCell ref="B308:I308"/>
    <mergeCell ref="B310:I310"/>
    <mergeCell ref="B312:I312"/>
    <mergeCell ref="B313:I313"/>
    <mergeCell ref="B314:I314"/>
    <mergeCell ref="B315:I315"/>
    <mergeCell ref="B316:I316"/>
    <mergeCell ref="B318:I318"/>
    <mergeCell ref="B320:I320"/>
    <mergeCell ref="B322:I322"/>
    <mergeCell ref="B323:I323"/>
    <mergeCell ref="B324:C324"/>
    <mergeCell ref="B325:I325"/>
    <mergeCell ref="B327:E327"/>
    <mergeCell ref="F327:G327"/>
    <mergeCell ref="H327:I327"/>
    <mergeCell ref="B328:E328"/>
    <mergeCell ref="F328:G328"/>
    <mergeCell ref="H328:I328"/>
    <mergeCell ref="B329:E329"/>
    <mergeCell ref="F329:G329"/>
    <mergeCell ref="H329:I329"/>
    <mergeCell ref="B330:E330"/>
    <mergeCell ref="B331:E331"/>
    <mergeCell ref="F331:G331"/>
    <mergeCell ref="H331:I331"/>
    <mergeCell ref="B332:E332"/>
    <mergeCell ref="F332:G332"/>
    <mergeCell ref="H332:I332"/>
    <mergeCell ref="B334:E334"/>
    <mergeCell ref="F334:G334"/>
    <mergeCell ref="H334:I334"/>
    <mergeCell ref="B336:E339"/>
    <mergeCell ref="F336:G336"/>
    <mergeCell ref="H336:I336"/>
    <mergeCell ref="F337:G337"/>
    <mergeCell ref="H337:I337"/>
    <mergeCell ref="F338:G338"/>
    <mergeCell ref="H338:I338"/>
    <mergeCell ref="F339:G339"/>
    <mergeCell ref="H339:I339"/>
    <mergeCell ref="F340:G340"/>
    <mergeCell ref="H340:I340"/>
    <mergeCell ref="F341:G341"/>
    <mergeCell ref="H341:I341"/>
    <mergeCell ref="F342:G342"/>
    <mergeCell ref="H342:I342"/>
    <mergeCell ref="B344:E344"/>
    <mergeCell ref="F344:G344"/>
    <mergeCell ref="H344:I344"/>
    <mergeCell ref="B345:E345"/>
    <mergeCell ref="B348:E348"/>
    <mergeCell ref="F348:G348"/>
    <mergeCell ref="H348:I348"/>
    <mergeCell ref="F349:G349"/>
    <mergeCell ref="H349:I349"/>
    <mergeCell ref="B351:E351"/>
    <mergeCell ref="F351:G351"/>
    <mergeCell ref="H351:I351"/>
    <mergeCell ref="B353:E353"/>
    <mergeCell ref="F353:G353"/>
    <mergeCell ref="H353:I353"/>
    <mergeCell ref="B354:E354"/>
    <mergeCell ref="F354:G354"/>
    <mergeCell ref="H354:I354"/>
    <mergeCell ref="B355:E355"/>
    <mergeCell ref="F355:G355"/>
    <mergeCell ref="H355:I355"/>
    <mergeCell ref="B356:E356"/>
    <mergeCell ref="F356:G356"/>
    <mergeCell ref="H356:I356"/>
    <mergeCell ref="B358:E358"/>
    <mergeCell ref="B359:E359"/>
    <mergeCell ref="F359:G359"/>
    <mergeCell ref="H359:I359"/>
    <mergeCell ref="B360:E360"/>
    <mergeCell ref="B361:E361"/>
    <mergeCell ref="B362:E362"/>
    <mergeCell ref="B363:E363"/>
    <mergeCell ref="F363:G363"/>
    <mergeCell ref="H363:I363"/>
    <mergeCell ref="B366:E366"/>
    <mergeCell ref="F366:G366"/>
    <mergeCell ref="H366:I366"/>
    <mergeCell ref="B367:E367"/>
    <mergeCell ref="F367:G367"/>
    <mergeCell ref="H367:I367"/>
    <mergeCell ref="B368:E368"/>
    <mergeCell ref="B369:E369"/>
    <mergeCell ref="F370:G370"/>
    <mergeCell ref="H370:I370"/>
    <mergeCell ref="B371:E371"/>
    <mergeCell ref="F371:G371"/>
    <mergeCell ref="H371:I371"/>
    <mergeCell ref="B372:E372"/>
    <mergeCell ref="F372:G372"/>
    <mergeCell ref="H372:I372"/>
    <mergeCell ref="B374:E374"/>
    <mergeCell ref="F374:G374"/>
    <mergeCell ref="H374:I374"/>
    <mergeCell ref="B376:E376"/>
    <mergeCell ref="F376:G376"/>
    <mergeCell ref="H376:I376"/>
    <mergeCell ref="B378:E381"/>
    <mergeCell ref="F378:G378"/>
    <mergeCell ref="H378:I378"/>
    <mergeCell ref="F379:G379"/>
    <mergeCell ref="H379:I379"/>
    <mergeCell ref="F380:G380"/>
    <mergeCell ref="H380:I380"/>
    <mergeCell ref="F381:G381"/>
    <mergeCell ref="H381:I381"/>
    <mergeCell ref="F382:G382"/>
    <mergeCell ref="H382:I382"/>
    <mergeCell ref="F383:G383"/>
    <mergeCell ref="H383:I383"/>
    <mergeCell ref="F384:G384"/>
    <mergeCell ref="H384:I384"/>
    <mergeCell ref="B386:E386"/>
    <mergeCell ref="F386:G386"/>
    <mergeCell ref="H386:I386"/>
    <mergeCell ref="B387:E387"/>
    <mergeCell ref="B390:E390"/>
    <mergeCell ref="F390:G390"/>
    <mergeCell ref="H390:I390"/>
    <mergeCell ref="F391:G391"/>
    <mergeCell ref="H391:I391"/>
    <mergeCell ref="B393:E393"/>
    <mergeCell ref="F393:G393"/>
    <mergeCell ref="H393:I393"/>
    <mergeCell ref="B395:E395"/>
    <mergeCell ref="F395:G395"/>
    <mergeCell ref="H395:I395"/>
    <mergeCell ref="B396:E396"/>
    <mergeCell ref="F396:G396"/>
    <mergeCell ref="H396:I396"/>
    <mergeCell ref="B397:E397"/>
    <mergeCell ref="F397:G397"/>
    <mergeCell ref="H397:I397"/>
    <mergeCell ref="B398:E398"/>
    <mergeCell ref="F398:G398"/>
    <mergeCell ref="H398:I398"/>
    <mergeCell ref="B400:E400"/>
    <mergeCell ref="B401:E401"/>
    <mergeCell ref="F401:G401"/>
    <mergeCell ref="H401:I401"/>
    <mergeCell ref="B402:E402"/>
    <mergeCell ref="B403:E403"/>
    <mergeCell ref="B404:E404"/>
    <mergeCell ref="B405:E405"/>
    <mergeCell ref="F405:G405"/>
    <mergeCell ref="H405:I405"/>
    <mergeCell ref="B408:E408"/>
    <mergeCell ref="F408:G408"/>
    <mergeCell ref="H408:I408"/>
    <mergeCell ref="B409:E409"/>
    <mergeCell ref="F409:G409"/>
    <mergeCell ref="H409:I409"/>
    <mergeCell ref="B410:E410"/>
    <mergeCell ref="B411:E411"/>
    <mergeCell ref="F412:G412"/>
    <mergeCell ref="H412:I412"/>
    <mergeCell ref="B413:E413"/>
    <mergeCell ref="F413:G413"/>
    <mergeCell ref="H413:I413"/>
    <mergeCell ref="B414:E414"/>
    <mergeCell ref="F414:G414"/>
    <mergeCell ref="H414:I414"/>
    <mergeCell ref="B426:E426"/>
    <mergeCell ref="F426:G426"/>
    <mergeCell ref="H426:I426"/>
    <mergeCell ref="B427:E427"/>
    <mergeCell ref="F427:G427"/>
    <mergeCell ref="H427:I427"/>
    <mergeCell ref="B429:E429"/>
    <mergeCell ref="F429:I429"/>
    <mergeCell ref="B430:I430"/>
    <mergeCell ref="B431:I431"/>
    <mergeCell ref="B432:G432"/>
    <mergeCell ref="C433:I433"/>
    <mergeCell ref="C434:I434"/>
    <mergeCell ref="C435:I435"/>
    <mergeCell ref="C436:I436"/>
    <mergeCell ref="C437:I437"/>
    <mergeCell ref="C438:I438"/>
    <mergeCell ref="C439:I439"/>
    <mergeCell ref="C440:I440"/>
    <mergeCell ref="C441:I441"/>
    <mergeCell ref="C442:I442"/>
    <mergeCell ref="B444:G444"/>
    <mergeCell ref="C445:I445"/>
    <mergeCell ref="C446:I446"/>
    <mergeCell ref="C447:I447"/>
    <mergeCell ref="C448:I448"/>
    <mergeCell ref="C449:I449"/>
    <mergeCell ref="C450:I450"/>
    <mergeCell ref="C451:I451"/>
    <mergeCell ref="C452:I452"/>
    <mergeCell ref="B474:I474"/>
    <mergeCell ref="C460:I460"/>
    <mergeCell ref="C461:I461"/>
    <mergeCell ref="C462:I462"/>
    <mergeCell ref="C463:I463"/>
    <mergeCell ref="C464:I464"/>
    <mergeCell ref="C465:I465"/>
    <mergeCell ref="C466:I466"/>
    <mergeCell ref="B468:I468"/>
    <mergeCell ref="B469:I469"/>
    <mergeCell ref="C470:I470"/>
    <mergeCell ref="C472:I472"/>
    <mergeCell ref="C453:I453"/>
    <mergeCell ref="C454:I454"/>
    <mergeCell ref="B456:G456"/>
    <mergeCell ref="C457:I457"/>
    <mergeCell ref="C458:I458"/>
    <mergeCell ref="C459:I459"/>
  </mergeCells>
  <phoneticPr fontId="6" type="noConversion"/>
  <conditionalFormatting sqref="F629:G629 F596:G596 A26:G26 A34:G35">
    <cfRule type="expression" dxfId="75" priority="25" stopIfTrue="1">
      <formula>$L$17="Sole Bidder"</formula>
    </cfRule>
  </conditionalFormatting>
  <conditionalFormatting sqref="A794 A781:G781 A793:G793 A757:G757 A630:G649">
    <cfRule type="expression" dxfId="74" priority="26" stopIfTrue="1">
      <formula>$L$17="Sole Bidder"</formula>
    </cfRule>
  </conditionalFormatting>
  <conditionalFormatting sqref="A18">
    <cfRule type="expression" dxfId="73" priority="28" stopIfTrue="1">
      <formula>$L$17="Sole Bidder"</formula>
    </cfRule>
    <cfRule type="expression" dxfId="72" priority="29" stopIfTrue="1">
      <formula>$L$17=1</formula>
    </cfRule>
  </conditionalFormatting>
  <conditionalFormatting sqref="B18:G18">
    <cfRule type="expression" dxfId="71" priority="30" stopIfTrue="1">
      <formula>$L$19&lt;3</formula>
    </cfRule>
  </conditionalFormatting>
  <conditionalFormatting sqref="A21:G21">
    <cfRule type="expression" dxfId="70" priority="31" stopIfTrue="1">
      <formula>AND($L$19=3,$L$20="2 or more")</formula>
    </cfRule>
  </conditionalFormatting>
  <conditionalFormatting sqref="A19:G20">
    <cfRule type="expression" dxfId="69" priority="32" stopIfTrue="1">
      <formula>$L$19=3</formula>
    </cfRule>
  </conditionalFormatting>
  <conditionalFormatting sqref="B17:G17">
    <cfRule type="expression" dxfId="68" priority="33" stopIfTrue="1">
      <formula>$L$19=3</formula>
    </cfRule>
  </conditionalFormatting>
  <conditionalFormatting sqref="A36:G36">
    <cfRule type="expression" dxfId="67" priority="34" stopIfTrue="1">
      <formula>$L$19&lt;3</formula>
    </cfRule>
  </conditionalFormatting>
  <conditionalFormatting sqref="C590:G595 A563:B595 D563:D588 C563:C585 F563:G588 E563:E585">
    <cfRule type="expression" dxfId="66" priority="37" stopIfTrue="1">
      <formula>#REF!&lt;3</formula>
    </cfRule>
  </conditionalFormatting>
  <conditionalFormatting sqref="A597:G628">
    <cfRule type="expression" dxfId="65" priority="38" stopIfTrue="1">
      <formula>#REF!&lt;3</formula>
    </cfRule>
    <cfRule type="expression" dxfId="64" priority="39" stopIfTrue="1">
      <formula>$L$562=1</formula>
    </cfRule>
  </conditionalFormatting>
  <conditionalFormatting sqref="A770:C780 D770:G772 D774:G780">
    <cfRule type="expression" dxfId="63" priority="40" stopIfTrue="1">
      <formula>#REF!&lt;3</formula>
    </cfRule>
  </conditionalFormatting>
  <conditionalFormatting sqref="A782:G792">
    <cfRule type="expression" dxfId="62" priority="41" stopIfTrue="1">
      <formula>#REF!&lt;3</formula>
    </cfRule>
    <cfRule type="expression" dxfId="61" priority="42" stopIfTrue="1">
      <formula>$L$562=1</formula>
    </cfRule>
  </conditionalFormatting>
  <conditionalFormatting sqref="F303:I303 F233:G235 F208:G208 D206:F206 F210:G216 F270:I270 B74:I74 D220:F220 F226:I230 D207 D221 F223:G225">
    <cfRule type="expression" dxfId="60" priority="12" stopIfTrue="1">
      <formula>$N$17="Sole Bidder"</formula>
    </cfRule>
  </conditionalFormatting>
  <conditionalFormatting sqref="A468 A455:I455 A467:I467 A431:I431 A304:I323">
    <cfRule type="expression" dxfId="59" priority="13" stopIfTrue="1">
      <formula>$N$17="Sole Bidder"</formula>
    </cfRule>
  </conditionalFormatting>
  <conditionalFormatting sqref="A210:G210">
    <cfRule type="expression" dxfId="58" priority="14" stopIfTrue="1">
      <formula>#REF!="No"</formula>
    </cfRule>
  </conditionalFormatting>
  <conditionalFormatting sqref="C264:I269 A237:B269 D237:D262 C237:C259 F237:H262 E237:E259 I237:I259">
    <cfRule type="expression" dxfId="57" priority="15" stopIfTrue="1">
      <formula>$N$203&lt;3</formula>
    </cfRule>
  </conditionalFormatting>
  <conditionalFormatting sqref="A271:I302">
    <cfRule type="expression" dxfId="56" priority="16" stopIfTrue="1">
      <formula>$N$203&lt;3</formula>
    </cfRule>
    <cfRule type="expression" dxfId="55" priority="17" stopIfTrue="1">
      <formula>$N$204=1</formula>
    </cfRule>
  </conditionalFormatting>
  <conditionalFormatting sqref="A444:C454 D444:I446 D448:I454">
    <cfRule type="expression" dxfId="54" priority="18" stopIfTrue="1">
      <formula>$N$203&lt;3</formula>
    </cfRule>
  </conditionalFormatting>
  <conditionalFormatting sqref="A456:I466">
    <cfRule type="expression" dxfId="53" priority="19" stopIfTrue="1">
      <formula>$N$203&lt;3</formula>
    </cfRule>
    <cfRule type="expression" dxfId="52" priority="20" stopIfTrue="1">
      <formula>$N$204=1</formula>
    </cfRule>
  </conditionalFormatting>
  <conditionalFormatting sqref="A223 D223:G223">
    <cfRule type="expression" dxfId="51" priority="11" stopIfTrue="1">
      <formula>#REF!="No"</formula>
    </cfRule>
  </conditionalFormatting>
  <conditionalFormatting sqref="B212:C212">
    <cfRule type="expression" dxfId="50" priority="10" stopIfTrue="1">
      <formula>#REF!="No"</formula>
    </cfRule>
  </conditionalFormatting>
  <conditionalFormatting sqref="B212:C212">
    <cfRule type="expression" dxfId="49" priority="7" stopIfTrue="1">
      <formula>#REF!="No"</formula>
    </cfRule>
  </conditionalFormatting>
  <conditionalFormatting sqref="B214">
    <cfRule type="expression" dxfId="48" priority="6" stopIfTrue="1">
      <formula>#REF!="No"</formula>
    </cfRule>
  </conditionalFormatting>
  <conditionalFormatting sqref="B224:C224">
    <cfRule type="expression" dxfId="47" priority="5" stopIfTrue="1">
      <formula>#REF!="No"</formula>
    </cfRule>
  </conditionalFormatting>
  <conditionalFormatting sqref="B224:C224">
    <cfRule type="expression" dxfId="46" priority="4" stopIfTrue="1">
      <formula>#REF!="No"</formula>
    </cfRule>
  </conditionalFormatting>
  <conditionalFormatting sqref="B211:C211">
    <cfRule type="expression" dxfId="45" priority="3" stopIfTrue="1">
      <formula>#REF!="No"</formula>
    </cfRule>
  </conditionalFormatting>
  <conditionalFormatting sqref="B211:C211">
    <cfRule type="expression" dxfId="44" priority="2" stopIfTrue="1">
      <formula>#REF!="No"</formula>
    </cfRule>
  </conditionalFormatting>
  <conditionalFormatting sqref="B213">
    <cfRule type="expression" dxfId="43" priority="1" stopIfTrue="1">
      <formula>#REF!="No"</formula>
    </cfRule>
  </conditionalFormatting>
  <dataValidations count="4">
    <dataValidation type="list" allowBlank="1" showInputMessage="1" showErrorMessage="1" sqref="D804:D808 F804:F808 F581 F615 F568 F602 F255 F289 F242 F276">
      <formula1>"Yes,No"</formula1>
    </dataValidation>
    <dataValidation type="list" allowBlank="1" showInputMessage="1" showErrorMessage="1" sqref="F491:G491 F653:G653 F655:G656 F493:G494">
      <formula1>#REF!</formula1>
    </dataValidation>
    <dataValidation type="list" allowBlank="1" showInputMessage="1" showErrorMessage="1" sqref="F132:G132 F134:I135 F329:I330 F327:G327 H81:I81">
      <formula1>$N$81:$N$83</formula1>
    </dataValidation>
    <dataValidation type="list" allowBlank="1" showInputMessage="1" showErrorMessage="1" sqref="H132:I132 H327:I327">
      <formula1>$N$81:$N$86</formula1>
    </dataValidation>
  </dataValidations>
  <pageMargins left="0.75" right="0.63" top="0.57999999999999996" bottom="0.6" header="0.34" footer="0.35"/>
  <pageSetup paperSize="9" scale="76" fitToHeight="5" orientation="portrait" r:id="rId11"/>
  <headerFooter alignWithMargins="0">
    <oddFooter>&amp;R&amp;"Book Antiqua,Bold"&amp;8 Page &amp;P of &amp;N</oddFooter>
  </headerFooter>
  <drawing r:id="rId12"/>
  <legacyDrawing r:id="rId13"/>
  <mc:AlternateContent xmlns:mc="http://schemas.openxmlformats.org/markup-compatibility/2006">
    <mc:Choice Requires="x14">
      <controls>
        <mc:AlternateContent xmlns:mc="http://schemas.openxmlformats.org/markup-compatibility/2006">
          <mc:Choice Requires="x14">
            <control shapeId="88255" r:id="rId14" name="Check Box 1215">
              <controlPr defaultSize="0" autoFill="0" autoLine="0" autoPict="0">
                <anchor moveWithCells="1" sizeWithCells="1">
                  <from>
                    <xdr:col>5</xdr:col>
                    <xdr:colOff>85725</xdr:colOff>
                    <xdr:row>562</xdr:row>
                    <xdr:rowOff>0</xdr:rowOff>
                  </from>
                  <to>
                    <xdr:col>6</xdr:col>
                    <xdr:colOff>923925</xdr:colOff>
                    <xdr:row>562</xdr:row>
                    <xdr:rowOff>0</xdr:rowOff>
                  </to>
                </anchor>
              </controlPr>
            </control>
          </mc:Choice>
        </mc:AlternateContent>
        <mc:AlternateContent xmlns:mc="http://schemas.openxmlformats.org/markup-compatibility/2006">
          <mc:Choice Requires="x14">
            <control shapeId="157927" r:id="rId15" name="Check Box 2279">
              <controlPr defaultSize="0" autoFill="0" autoLine="0" autoPict="0">
                <anchor moveWithCells="1" sizeWithCells="1">
                  <from>
                    <xdr:col>5</xdr:col>
                    <xdr:colOff>85725</xdr:colOff>
                    <xdr:row>236</xdr:row>
                    <xdr:rowOff>0</xdr:rowOff>
                  </from>
                  <to>
                    <xdr:col>6</xdr:col>
                    <xdr:colOff>923925</xdr:colOff>
                    <xdr:row>236</xdr:row>
                    <xdr:rowOff>0</xdr:rowOff>
                  </to>
                </anchor>
              </controlPr>
            </control>
          </mc:Choice>
        </mc:AlternateContent>
        <mc:AlternateContent xmlns:mc="http://schemas.openxmlformats.org/markup-compatibility/2006">
          <mc:Choice Requires="x14">
            <control shapeId="157928" r:id="rId16" name="Check Box 2280">
              <controlPr defaultSize="0" autoFill="0" autoLine="0" autoPict="0">
                <anchor moveWithCells="1" sizeWithCells="1">
                  <from>
                    <xdr:col>7</xdr:col>
                    <xdr:colOff>85725</xdr:colOff>
                    <xdr:row>236</xdr:row>
                    <xdr:rowOff>0</xdr:rowOff>
                  </from>
                  <to>
                    <xdr:col>8</xdr:col>
                    <xdr:colOff>1019175</xdr:colOff>
                    <xdr:row>236</xdr:row>
                    <xdr:rowOff>0</xdr:rowOff>
                  </to>
                </anchor>
              </controlPr>
            </control>
          </mc:Choice>
        </mc:AlternateContent>
        <mc:AlternateContent xmlns:mc="http://schemas.openxmlformats.org/markup-compatibility/2006">
          <mc:Choice Requires="x14">
            <control shapeId="157924" r:id="rId17" name="Check Box 2276">
              <controlPr defaultSize="0" autoFill="0" autoLine="0" autoPict="0">
                <anchor moveWithCells="1" sizeWithCells="1">
                  <from>
                    <xdr:col>7</xdr:col>
                    <xdr:colOff>104775</xdr:colOff>
                    <xdr:row>466</xdr:row>
                    <xdr:rowOff>0</xdr:rowOff>
                  </from>
                  <to>
                    <xdr:col>8</xdr:col>
                    <xdr:colOff>561975</xdr:colOff>
                    <xdr:row>466</xdr:row>
                    <xdr:rowOff>0</xdr:rowOff>
                  </to>
                </anchor>
              </controlPr>
            </control>
          </mc:Choice>
        </mc:AlternateContent>
        <mc:AlternateContent xmlns:mc="http://schemas.openxmlformats.org/markup-compatibility/2006">
          <mc:Choice Requires="x14">
            <control shapeId="157925" r:id="rId18" name="Check Box 2277">
              <controlPr defaultSize="0" autoFill="0" autoLine="0" autoPict="0">
                <anchor moveWithCells="1" sizeWithCells="1">
                  <from>
                    <xdr:col>7</xdr:col>
                    <xdr:colOff>114300</xdr:colOff>
                    <xdr:row>467</xdr:row>
                    <xdr:rowOff>0</xdr:rowOff>
                  </from>
                  <to>
                    <xdr:col>8</xdr:col>
                    <xdr:colOff>590550</xdr:colOff>
                    <xdr:row>467</xdr:row>
                    <xdr:rowOff>209550</xdr:rowOff>
                  </to>
                </anchor>
              </controlPr>
            </control>
          </mc:Choice>
        </mc:AlternateContent>
        <mc:AlternateContent xmlns:mc="http://schemas.openxmlformats.org/markup-compatibility/2006">
          <mc:Choice Requires="x14">
            <control shapeId="157926" r:id="rId19" name="Check Box 2278">
              <controlPr defaultSize="0" autoFill="0" autoLine="0" autoPict="0">
                <anchor moveWithCells="1" sizeWithCells="1">
                  <from>
                    <xdr:col>7</xdr:col>
                    <xdr:colOff>114300</xdr:colOff>
                    <xdr:row>467</xdr:row>
                    <xdr:rowOff>209550</xdr:rowOff>
                  </from>
                  <to>
                    <xdr:col>9</xdr:col>
                    <xdr:colOff>0</xdr:colOff>
                    <xdr:row>468</xdr:row>
                    <xdr:rowOff>219075</xdr:rowOff>
                  </to>
                </anchor>
              </controlPr>
            </control>
          </mc:Choice>
        </mc:AlternateContent>
        <mc:AlternateContent xmlns:mc="http://schemas.openxmlformats.org/markup-compatibility/2006">
          <mc:Choice Requires="x14">
            <control shapeId="157921" r:id="rId20" name="Check Box 2273">
              <controlPr defaultSize="0" autoFill="0" autoLine="0" autoPict="0">
                <anchor moveWithCells="1" sizeWithCells="1">
                  <from>
                    <xdr:col>5</xdr:col>
                    <xdr:colOff>47625</xdr:colOff>
                    <xdr:row>466</xdr:row>
                    <xdr:rowOff>0</xdr:rowOff>
                  </from>
                  <to>
                    <xdr:col>6</xdr:col>
                    <xdr:colOff>2009775</xdr:colOff>
                    <xdr:row>466</xdr:row>
                    <xdr:rowOff>0</xdr:rowOff>
                  </to>
                </anchor>
              </controlPr>
            </control>
          </mc:Choice>
        </mc:AlternateContent>
        <mc:AlternateContent xmlns:mc="http://schemas.openxmlformats.org/markup-compatibility/2006">
          <mc:Choice Requires="x14">
            <control shapeId="157922" r:id="rId21" name="Check Box 2274">
              <controlPr defaultSize="0" autoFill="0" autoLine="0" autoPict="0">
                <anchor moveWithCells="1" sizeWithCells="1">
                  <from>
                    <xdr:col>5</xdr:col>
                    <xdr:colOff>66675</xdr:colOff>
                    <xdr:row>467</xdr:row>
                    <xdr:rowOff>0</xdr:rowOff>
                  </from>
                  <to>
                    <xdr:col>6</xdr:col>
                    <xdr:colOff>2085975</xdr:colOff>
                    <xdr:row>467</xdr:row>
                    <xdr:rowOff>209550</xdr:rowOff>
                  </to>
                </anchor>
              </controlPr>
            </control>
          </mc:Choice>
        </mc:AlternateContent>
        <mc:AlternateContent xmlns:mc="http://schemas.openxmlformats.org/markup-compatibility/2006">
          <mc:Choice Requires="x14">
            <control shapeId="157923" r:id="rId22" name="Check Box 2275">
              <controlPr defaultSize="0" autoFill="0" autoLine="0" autoPict="0">
                <anchor moveWithCells="1" sizeWithCells="1">
                  <from>
                    <xdr:col>5</xdr:col>
                    <xdr:colOff>66675</xdr:colOff>
                    <xdr:row>467</xdr:row>
                    <xdr:rowOff>209550</xdr:rowOff>
                  </from>
                  <to>
                    <xdr:col>7</xdr:col>
                    <xdr:colOff>0</xdr:colOff>
                    <xdr:row>468</xdr:row>
                    <xdr:rowOff>219075</xdr:rowOff>
                  </to>
                </anchor>
              </controlPr>
            </control>
          </mc:Choice>
        </mc:AlternateContent>
        <mc:AlternateContent xmlns:mc="http://schemas.openxmlformats.org/markup-compatibility/2006">
          <mc:Choice Requires="x14">
            <control shapeId="157919" r:id="rId23" name="Check Box 2271">
              <controlPr defaultSize="0" autoFill="0" autoLine="0" autoPict="0">
                <anchor moveWithCells="1" sizeWithCells="1">
                  <from>
                    <xdr:col>7</xdr:col>
                    <xdr:colOff>104775</xdr:colOff>
                    <xdr:row>466</xdr:row>
                    <xdr:rowOff>0</xdr:rowOff>
                  </from>
                  <to>
                    <xdr:col>8</xdr:col>
                    <xdr:colOff>561975</xdr:colOff>
                    <xdr:row>466</xdr:row>
                    <xdr:rowOff>0</xdr:rowOff>
                  </to>
                </anchor>
              </controlPr>
            </control>
          </mc:Choice>
        </mc:AlternateContent>
        <mc:AlternateContent xmlns:mc="http://schemas.openxmlformats.org/markup-compatibility/2006">
          <mc:Choice Requires="x14">
            <control shapeId="157920" r:id="rId24" name="Check Box 2272">
              <controlPr defaultSize="0" autoFill="0" autoLine="0" autoPict="0">
                <anchor moveWithCells="1" sizeWithCells="1">
                  <from>
                    <xdr:col>7</xdr:col>
                    <xdr:colOff>104775</xdr:colOff>
                    <xdr:row>467</xdr:row>
                    <xdr:rowOff>57150</xdr:rowOff>
                  </from>
                  <to>
                    <xdr:col>9</xdr:col>
                    <xdr:colOff>0</xdr:colOff>
                    <xdr:row>468</xdr:row>
                    <xdr:rowOff>38100</xdr:rowOff>
                  </to>
                </anchor>
              </controlPr>
            </control>
          </mc:Choice>
        </mc:AlternateContent>
        <mc:AlternateContent xmlns:mc="http://schemas.openxmlformats.org/markup-compatibility/2006">
          <mc:Choice Requires="x14">
            <control shapeId="157917" r:id="rId25" name="Check Box 2269">
              <controlPr defaultSize="0" autoFill="0" autoLine="0" autoPict="0">
                <anchor moveWithCells="1" sizeWithCells="1">
                  <from>
                    <xdr:col>5</xdr:col>
                    <xdr:colOff>114300</xdr:colOff>
                    <xdr:row>466</xdr:row>
                    <xdr:rowOff>0</xdr:rowOff>
                  </from>
                  <to>
                    <xdr:col>6</xdr:col>
                    <xdr:colOff>2009775</xdr:colOff>
                    <xdr:row>466</xdr:row>
                    <xdr:rowOff>0</xdr:rowOff>
                  </to>
                </anchor>
              </controlPr>
            </control>
          </mc:Choice>
        </mc:AlternateContent>
        <mc:AlternateContent xmlns:mc="http://schemas.openxmlformats.org/markup-compatibility/2006">
          <mc:Choice Requires="x14">
            <control shapeId="157918" r:id="rId26" name="Check Box 2270">
              <controlPr defaultSize="0" autoFill="0" autoLine="0" autoPict="0">
                <anchor moveWithCells="1" sizeWithCells="1">
                  <from>
                    <xdr:col>5</xdr:col>
                    <xdr:colOff>104775</xdr:colOff>
                    <xdr:row>467</xdr:row>
                    <xdr:rowOff>57150</xdr:rowOff>
                  </from>
                  <to>
                    <xdr:col>7</xdr:col>
                    <xdr:colOff>0</xdr:colOff>
                    <xdr:row>468</xdr:row>
                    <xdr:rowOff>38100</xdr:rowOff>
                  </to>
                </anchor>
              </controlPr>
            </control>
          </mc:Choice>
        </mc:AlternateContent>
        <mc:AlternateContent xmlns:mc="http://schemas.openxmlformats.org/markup-compatibility/2006">
          <mc:Choice Requires="x14">
            <control shapeId="157915" r:id="rId27" name="Check Box 2267">
              <controlPr defaultSize="0" autoFill="0" autoLine="0" autoPict="0">
                <anchor moveWithCells="1" sizeWithCells="1">
                  <from>
                    <xdr:col>7</xdr:col>
                    <xdr:colOff>104775</xdr:colOff>
                    <xdr:row>466</xdr:row>
                    <xdr:rowOff>0</xdr:rowOff>
                  </from>
                  <to>
                    <xdr:col>8</xdr:col>
                    <xdr:colOff>561975</xdr:colOff>
                    <xdr:row>466</xdr:row>
                    <xdr:rowOff>0</xdr:rowOff>
                  </to>
                </anchor>
              </controlPr>
            </control>
          </mc:Choice>
        </mc:AlternateContent>
        <mc:AlternateContent xmlns:mc="http://schemas.openxmlformats.org/markup-compatibility/2006">
          <mc:Choice Requires="x14">
            <control shapeId="157916" r:id="rId28" name="Check Box 2268">
              <controlPr defaultSize="0" autoFill="0" autoLine="0" autoPict="0">
                <anchor moveWithCells="1" sizeWithCells="1">
                  <from>
                    <xdr:col>7</xdr:col>
                    <xdr:colOff>104775</xdr:colOff>
                    <xdr:row>467</xdr:row>
                    <xdr:rowOff>57150</xdr:rowOff>
                  </from>
                  <to>
                    <xdr:col>9</xdr:col>
                    <xdr:colOff>0</xdr:colOff>
                    <xdr:row>468</xdr:row>
                    <xdr:rowOff>38100</xdr:rowOff>
                  </to>
                </anchor>
              </controlPr>
            </control>
          </mc:Choice>
        </mc:AlternateContent>
        <mc:AlternateContent xmlns:mc="http://schemas.openxmlformats.org/markup-compatibility/2006">
          <mc:Choice Requires="x14">
            <control shapeId="157913" r:id="rId29" name="Check Box 2265">
              <controlPr defaultSize="0" autoFill="0" autoLine="0" autoPict="0">
                <anchor moveWithCells="1" sizeWithCells="1">
                  <from>
                    <xdr:col>5</xdr:col>
                    <xdr:colOff>114300</xdr:colOff>
                    <xdr:row>466</xdr:row>
                    <xdr:rowOff>0</xdr:rowOff>
                  </from>
                  <to>
                    <xdr:col>6</xdr:col>
                    <xdr:colOff>2009775</xdr:colOff>
                    <xdr:row>466</xdr:row>
                    <xdr:rowOff>0</xdr:rowOff>
                  </to>
                </anchor>
              </controlPr>
            </control>
          </mc:Choice>
        </mc:AlternateContent>
        <mc:AlternateContent xmlns:mc="http://schemas.openxmlformats.org/markup-compatibility/2006">
          <mc:Choice Requires="x14">
            <control shapeId="157914" r:id="rId30" name="Check Box 2266">
              <controlPr defaultSize="0" autoFill="0" autoLine="0" autoPict="0">
                <anchor moveWithCells="1" sizeWithCells="1">
                  <from>
                    <xdr:col>5</xdr:col>
                    <xdr:colOff>104775</xdr:colOff>
                    <xdr:row>467</xdr:row>
                    <xdr:rowOff>57150</xdr:rowOff>
                  </from>
                  <to>
                    <xdr:col>7</xdr:col>
                    <xdr:colOff>0</xdr:colOff>
                    <xdr:row>468</xdr:row>
                    <xdr:rowOff>38100</xdr:rowOff>
                  </to>
                </anchor>
              </controlPr>
            </control>
          </mc:Choice>
        </mc:AlternateContent>
        <mc:AlternateContent xmlns:mc="http://schemas.openxmlformats.org/markup-compatibility/2006">
          <mc:Choice Requires="x14">
            <control shapeId="157910" r:id="rId31" name="Check Box 2262">
              <controlPr defaultSize="0" autoFill="0" autoLine="0" autoPict="0">
                <anchor moveWithCells="1" sizeWithCells="1">
                  <from>
                    <xdr:col>7</xdr:col>
                    <xdr:colOff>104775</xdr:colOff>
                    <xdr:row>466</xdr:row>
                    <xdr:rowOff>0</xdr:rowOff>
                  </from>
                  <to>
                    <xdr:col>8</xdr:col>
                    <xdr:colOff>561975</xdr:colOff>
                    <xdr:row>466</xdr:row>
                    <xdr:rowOff>0</xdr:rowOff>
                  </to>
                </anchor>
              </controlPr>
            </control>
          </mc:Choice>
        </mc:AlternateContent>
        <mc:AlternateContent xmlns:mc="http://schemas.openxmlformats.org/markup-compatibility/2006">
          <mc:Choice Requires="x14">
            <control shapeId="157911" r:id="rId32" name="Check Box 2263">
              <controlPr defaultSize="0" autoFill="0" autoLine="0" autoPict="0">
                <anchor moveWithCells="1" sizeWithCells="1">
                  <from>
                    <xdr:col>7</xdr:col>
                    <xdr:colOff>114300</xdr:colOff>
                    <xdr:row>467</xdr:row>
                    <xdr:rowOff>0</xdr:rowOff>
                  </from>
                  <to>
                    <xdr:col>8</xdr:col>
                    <xdr:colOff>590550</xdr:colOff>
                    <xdr:row>467</xdr:row>
                    <xdr:rowOff>209550</xdr:rowOff>
                  </to>
                </anchor>
              </controlPr>
            </control>
          </mc:Choice>
        </mc:AlternateContent>
        <mc:AlternateContent xmlns:mc="http://schemas.openxmlformats.org/markup-compatibility/2006">
          <mc:Choice Requires="x14">
            <control shapeId="157912" r:id="rId33" name="Check Box 2264">
              <controlPr defaultSize="0" autoFill="0" autoLine="0" autoPict="0">
                <anchor moveWithCells="1" sizeWithCells="1">
                  <from>
                    <xdr:col>7</xdr:col>
                    <xdr:colOff>114300</xdr:colOff>
                    <xdr:row>467</xdr:row>
                    <xdr:rowOff>209550</xdr:rowOff>
                  </from>
                  <to>
                    <xdr:col>9</xdr:col>
                    <xdr:colOff>0</xdr:colOff>
                    <xdr:row>468</xdr:row>
                    <xdr:rowOff>219075</xdr:rowOff>
                  </to>
                </anchor>
              </controlPr>
            </control>
          </mc:Choice>
        </mc:AlternateContent>
        <mc:AlternateContent xmlns:mc="http://schemas.openxmlformats.org/markup-compatibility/2006">
          <mc:Choice Requires="x14">
            <control shapeId="157907" r:id="rId34" name="Check Box 2259">
              <controlPr defaultSize="0" autoFill="0" autoLine="0" autoPict="0">
                <anchor moveWithCells="1" sizeWithCells="1">
                  <from>
                    <xdr:col>5</xdr:col>
                    <xdr:colOff>47625</xdr:colOff>
                    <xdr:row>466</xdr:row>
                    <xdr:rowOff>0</xdr:rowOff>
                  </from>
                  <to>
                    <xdr:col>6</xdr:col>
                    <xdr:colOff>2009775</xdr:colOff>
                    <xdr:row>466</xdr:row>
                    <xdr:rowOff>0</xdr:rowOff>
                  </to>
                </anchor>
              </controlPr>
            </control>
          </mc:Choice>
        </mc:AlternateContent>
        <mc:AlternateContent xmlns:mc="http://schemas.openxmlformats.org/markup-compatibility/2006">
          <mc:Choice Requires="x14">
            <control shapeId="157908" r:id="rId35" name="Check Box 2260">
              <controlPr defaultSize="0" autoFill="0" autoLine="0" autoPict="0">
                <anchor moveWithCells="1" sizeWithCells="1">
                  <from>
                    <xdr:col>5</xdr:col>
                    <xdr:colOff>66675</xdr:colOff>
                    <xdr:row>467</xdr:row>
                    <xdr:rowOff>0</xdr:rowOff>
                  </from>
                  <to>
                    <xdr:col>6</xdr:col>
                    <xdr:colOff>2085975</xdr:colOff>
                    <xdr:row>467</xdr:row>
                    <xdr:rowOff>209550</xdr:rowOff>
                  </to>
                </anchor>
              </controlPr>
            </control>
          </mc:Choice>
        </mc:AlternateContent>
        <mc:AlternateContent xmlns:mc="http://schemas.openxmlformats.org/markup-compatibility/2006">
          <mc:Choice Requires="x14">
            <control shapeId="157909" r:id="rId36" name="Check Box 2261">
              <controlPr defaultSize="0" autoFill="0" autoLine="0" autoPict="0">
                <anchor moveWithCells="1" sizeWithCells="1">
                  <from>
                    <xdr:col>5</xdr:col>
                    <xdr:colOff>66675</xdr:colOff>
                    <xdr:row>467</xdr:row>
                    <xdr:rowOff>209550</xdr:rowOff>
                  </from>
                  <to>
                    <xdr:col>7</xdr:col>
                    <xdr:colOff>0</xdr:colOff>
                    <xdr:row>468</xdr:row>
                    <xdr:rowOff>219075</xdr:rowOff>
                  </to>
                </anchor>
              </controlPr>
            </control>
          </mc:Choice>
        </mc:AlternateContent>
        <mc:AlternateContent xmlns:mc="http://schemas.openxmlformats.org/markup-compatibility/2006">
          <mc:Choice Requires="x14">
            <control shapeId="157904" r:id="rId37" name="Check Box 2256">
              <controlPr defaultSize="0" autoFill="0" autoLine="0" autoPict="0">
                <anchor moveWithCells="1" sizeWithCells="1">
                  <from>
                    <xdr:col>5</xdr:col>
                    <xdr:colOff>47625</xdr:colOff>
                    <xdr:row>120</xdr:row>
                    <xdr:rowOff>38100</xdr:rowOff>
                  </from>
                  <to>
                    <xdr:col>6</xdr:col>
                    <xdr:colOff>2009775</xdr:colOff>
                    <xdr:row>120</xdr:row>
                    <xdr:rowOff>285750</xdr:rowOff>
                  </to>
                </anchor>
              </controlPr>
            </control>
          </mc:Choice>
        </mc:AlternateContent>
        <mc:AlternateContent xmlns:mc="http://schemas.openxmlformats.org/markup-compatibility/2006">
          <mc:Choice Requires="x14">
            <control shapeId="157905" r:id="rId38" name="Check Box 2257">
              <controlPr defaultSize="0" autoFill="0" autoLine="0" autoPict="0">
                <anchor moveWithCells="1" sizeWithCells="1">
                  <from>
                    <xdr:col>5</xdr:col>
                    <xdr:colOff>66675</xdr:colOff>
                    <xdr:row>120</xdr:row>
                    <xdr:rowOff>247650</xdr:rowOff>
                  </from>
                  <to>
                    <xdr:col>6</xdr:col>
                    <xdr:colOff>2085975</xdr:colOff>
                    <xdr:row>121</xdr:row>
                    <xdr:rowOff>142875</xdr:rowOff>
                  </to>
                </anchor>
              </controlPr>
            </control>
          </mc:Choice>
        </mc:AlternateContent>
        <mc:AlternateContent xmlns:mc="http://schemas.openxmlformats.org/markup-compatibility/2006">
          <mc:Choice Requires="x14">
            <control shapeId="157906" r:id="rId39" name="Check Box 2258">
              <controlPr defaultSize="0" autoFill="0" autoLine="0" autoPict="0">
                <anchor moveWithCells="1" sizeWithCells="1">
                  <from>
                    <xdr:col>5</xdr:col>
                    <xdr:colOff>66675</xdr:colOff>
                    <xdr:row>121</xdr:row>
                    <xdr:rowOff>142875</xdr:rowOff>
                  </from>
                  <to>
                    <xdr:col>7</xdr:col>
                    <xdr:colOff>0</xdr:colOff>
                    <xdr:row>122</xdr:row>
                    <xdr:rowOff>66675</xdr:rowOff>
                  </to>
                </anchor>
              </controlPr>
            </control>
          </mc:Choice>
        </mc:AlternateContent>
        <mc:AlternateContent xmlns:mc="http://schemas.openxmlformats.org/markup-compatibility/2006">
          <mc:Choice Requires="x14">
            <control shapeId="88249" r:id="rId40" name="Check Box 1209">
              <controlPr defaultSize="0" autoFill="0" autoLine="0" autoPict="0">
                <anchor moveWithCells="1" sizeWithCells="1">
                  <from>
                    <xdr:col>5</xdr:col>
                    <xdr:colOff>47625</xdr:colOff>
                    <xdr:row>793</xdr:row>
                    <xdr:rowOff>0</xdr:rowOff>
                  </from>
                  <to>
                    <xdr:col>6</xdr:col>
                    <xdr:colOff>2009775</xdr:colOff>
                    <xdr:row>793</xdr:row>
                    <xdr:rowOff>0</xdr:rowOff>
                  </to>
                </anchor>
              </controlPr>
            </control>
          </mc:Choice>
        </mc:AlternateContent>
        <mc:AlternateContent xmlns:mc="http://schemas.openxmlformats.org/markup-compatibility/2006">
          <mc:Choice Requires="x14">
            <control shapeId="88250" r:id="rId41" name="Check Box 1210">
              <controlPr defaultSize="0" autoFill="0" autoLine="0" autoPict="0">
                <anchor moveWithCells="1" sizeWithCells="1">
                  <from>
                    <xdr:col>5</xdr:col>
                    <xdr:colOff>66675</xdr:colOff>
                    <xdr:row>793</xdr:row>
                    <xdr:rowOff>209550</xdr:rowOff>
                  </from>
                  <to>
                    <xdr:col>6</xdr:col>
                    <xdr:colOff>2085975</xdr:colOff>
                    <xdr:row>794</xdr:row>
                    <xdr:rowOff>114300</xdr:rowOff>
                  </to>
                </anchor>
              </controlPr>
            </control>
          </mc:Choice>
        </mc:AlternateContent>
        <mc:AlternateContent xmlns:mc="http://schemas.openxmlformats.org/markup-compatibility/2006">
          <mc:Choice Requires="x14">
            <control shapeId="88251" r:id="rId42" name="Check Box 1211">
              <controlPr defaultSize="0" autoFill="0" autoLine="0" autoPict="0">
                <anchor moveWithCells="1" sizeWithCells="1">
                  <from>
                    <xdr:col>5</xdr:col>
                    <xdr:colOff>66675</xdr:colOff>
                    <xdr:row>794</xdr:row>
                    <xdr:rowOff>114300</xdr:rowOff>
                  </from>
                  <to>
                    <xdr:col>7</xdr:col>
                    <xdr:colOff>0</xdr:colOff>
                    <xdr:row>794</xdr:row>
                    <xdr:rowOff>428625</xdr:rowOff>
                  </to>
                </anchor>
              </controlPr>
            </control>
          </mc:Choice>
        </mc:AlternateContent>
        <mc:AlternateContent xmlns:mc="http://schemas.openxmlformats.org/markup-compatibility/2006">
          <mc:Choice Requires="x14">
            <control shapeId="88245" r:id="rId43" name="Check Box 1205">
              <controlPr defaultSize="0" autoFill="0" autoLine="0" autoPict="0">
                <anchor moveWithCells="1" sizeWithCells="1">
                  <from>
                    <xdr:col>5</xdr:col>
                    <xdr:colOff>114300</xdr:colOff>
                    <xdr:row>793</xdr:row>
                    <xdr:rowOff>0</xdr:rowOff>
                  </from>
                  <to>
                    <xdr:col>6</xdr:col>
                    <xdr:colOff>2009775</xdr:colOff>
                    <xdr:row>793</xdr:row>
                    <xdr:rowOff>0</xdr:rowOff>
                  </to>
                </anchor>
              </controlPr>
            </control>
          </mc:Choice>
        </mc:AlternateContent>
        <mc:AlternateContent xmlns:mc="http://schemas.openxmlformats.org/markup-compatibility/2006">
          <mc:Choice Requires="x14">
            <control shapeId="88246" r:id="rId44" name="Check Box 1206">
              <controlPr defaultSize="0" autoFill="0" autoLine="0" autoPict="0">
                <anchor moveWithCells="1" sizeWithCells="1">
                  <from>
                    <xdr:col>5</xdr:col>
                    <xdr:colOff>104775</xdr:colOff>
                    <xdr:row>793</xdr:row>
                    <xdr:rowOff>266700</xdr:rowOff>
                  </from>
                  <to>
                    <xdr:col>7</xdr:col>
                    <xdr:colOff>0</xdr:colOff>
                    <xdr:row>794</xdr:row>
                    <xdr:rowOff>247650</xdr:rowOff>
                  </to>
                </anchor>
              </controlPr>
            </control>
          </mc:Choice>
        </mc:AlternateContent>
        <mc:AlternateContent xmlns:mc="http://schemas.openxmlformats.org/markup-compatibility/2006">
          <mc:Choice Requires="x14">
            <control shapeId="88241" r:id="rId45" name="Check Box 1201">
              <controlPr defaultSize="0" autoFill="0" autoLine="0" autoPict="0">
                <anchor moveWithCells="1" sizeWithCells="1">
                  <from>
                    <xdr:col>5</xdr:col>
                    <xdr:colOff>114300</xdr:colOff>
                    <xdr:row>793</xdr:row>
                    <xdr:rowOff>0</xdr:rowOff>
                  </from>
                  <to>
                    <xdr:col>6</xdr:col>
                    <xdr:colOff>2009775</xdr:colOff>
                    <xdr:row>793</xdr:row>
                    <xdr:rowOff>0</xdr:rowOff>
                  </to>
                </anchor>
              </controlPr>
            </control>
          </mc:Choice>
        </mc:AlternateContent>
        <mc:AlternateContent xmlns:mc="http://schemas.openxmlformats.org/markup-compatibility/2006">
          <mc:Choice Requires="x14">
            <control shapeId="88242" r:id="rId46" name="Check Box 1202">
              <controlPr defaultSize="0" autoFill="0" autoLine="0" autoPict="0">
                <anchor moveWithCells="1" sizeWithCells="1">
                  <from>
                    <xdr:col>5</xdr:col>
                    <xdr:colOff>104775</xdr:colOff>
                    <xdr:row>793</xdr:row>
                    <xdr:rowOff>266700</xdr:rowOff>
                  </from>
                  <to>
                    <xdr:col>7</xdr:col>
                    <xdr:colOff>0</xdr:colOff>
                    <xdr:row>794</xdr:row>
                    <xdr:rowOff>247650</xdr:rowOff>
                  </to>
                </anchor>
              </controlPr>
            </control>
          </mc:Choice>
        </mc:AlternateContent>
        <mc:AlternateContent xmlns:mc="http://schemas.openxmlformats.org/markup-compatibility/2006">
          <mc:Choice Requires="x14">
            <control shapeId="88235" r:id="rId47" name="Check Box 1195">
              <controlPr defaultSize="0" autoFill="0" autoLine="0" autoPict="0">
                <anchor moveWithCells="1" sizeWithCells="1">
                  <from>
                    <xdr:col>5</xdr:col>
                    <xdr:colOff>47625</xdr:colOff>
                    <xdr:row>793</xdr:row>
                    <xdr:rowOff>0</xdr:rowOff>
                  </from>
                  <to>
                    <xdr:col>6</xdr:col>
                    <xdr:colOff>2009775</xdr:colOff>
                    <xdr:row>793</xdr:row>
                    <xdr:rowOff>0</xdr:rowOff>
                  </to>
                </anchor>
              </controlPr>
            </control>
          </mc:Choice>
        </mc:AlternateContent>
        <mc:AlternateContent xmlns:mc="http://schemas.openxmlformats.org/markup-compatibility/2006">
          <mc:Choice Requires="x14">
            <control shapeId="88236" r:id="rId48" name="Check Box 1196">
              <controlPr defaultSize="0" autoFill="0" autoLine="0" autoPict="0">
                <anchor moveWithCells="1" sizeWithCells="1">
                  <from>
                    <xdr:col>5</xdr:col>
                    <xdr:colOff>66675</xdr:colOff>
                    <xdr:row>793</xdr:row>
                    <xdr:rowOff>209550</xdr:rowOff>
                  </from>
                  <to>
                    <xdr:col>6</xdr:col>
                    <xdr:colOff>2085975</xdr:colOff>
                    <xdr:row>794</xdr:row>
                    <xdr:rowOff>114300</xdr:rowOff>
                  </to>
                </anchor>
              </controlPr>
            </control>
          </mc:Choice>
        </mc:AlternateContent>
        <mc:AlternateContent xmlns:mc="http://schemas.openxmlformats.org/markup-compatibility/2006">
          <mc:Choice Requires="x14">
            <control shapeId="88237" r:id="rId49" name="Check Box 1197">
              <controlPr defaultSize="0" autoFill="0" autoLine="0" autoPict="0">
                <anchor moveWithCells="1" sizeWithCells="1">
                  <from>
                    <xdr:col>5</xdr:col>
                    <xdr:colOff>66675</xdr:colOff>
                    <xdr:row>794</xdr:row>
                    <xdr:rowOff>114300</xdr:rowOff>
                  </from>
                  <to>
                    <xdr:col>7</xdr:col>
                    <xdr:colOff>0</xdr:colOff>
                    <xdr:row>794</xdr:row>
                    <xdr:rowOff>428625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498"/>
  <sheetViews>
    <sheetView topLeftCell="A8" zoomScaleNormal="100" workbookViewId="0">
      <selection activeCell="A17" sqref="A17:XFD21"/>
    </sheetView>
  </sheetViews>
  <sheetFormatPr defaultRowHeight="16.5"/>
  <cols>
    <col min="1" max="1" width="10" style="362" customWidth="1"/>
    <col min="2" max="2" width="12.7109375" style="362" customWidth="1"/>
    <col min="3" max="3" width="11.42578125" style="362" customWidth="1"/>
    <col min="4" max="4" width="12.85546875" style="362" customWidth="1"/>
    <col min="5" max="5" width="18" style="362" customWidth="1"/>
    <col min="6" max="6" width="5.28515625" style="362" customWidth="1"/>
    <col min="7" max="7" width="33.28515625" style="362" customWidth="1"/>
    <col min="8" max="8" width="14.42578125" style="362" customWidth="1"/>
    <col min="9" max="9" width="16" style="362" customWidth="1"/>
    <col min="10" max="10" width="12.85546875" style="362" customWidth="1"/>
    <col min="11" max="11" width="10.5703125" style="362" customWidth="1"/>
    <col min="12" max="12" width="10.28515625" style="362" customWidth="1"/>
    <col min="13" max="13" width="11" style="362" customWidth="1"/>
    <col min="14" max="14" width="34.5703125" style="362" hidden="1" customWidth="1"/>
    <col min="15" max="15" width="10.42578125" style="362" customWidth="1"/>
    <col min="16" max="16" width="11.42578125" style="362" customWidth="1"/>
    <col min="17" max="17" width="10.7109375" style="362" customWidth="1"/>
    <col min="18" max="18" width="13.7109375" style="362" customWidth="1"/>
    <col min="19" max="21" width="9.140625" style="362"/>
    <col min="22" max="22" width="13.5703125" style="362" customWidth="1"/>
    <col min="23" max="16384" width="9.140625" style="362"/>
  </cols>
  <sheetData>
    <row r="1" spans="1:10" ht="24" customHeight="1">
      <c r="A1" s="25" t="str">
        <f>Cover!B3</f>
        <v xml:space="preserve">Specification No. WRTCC/CS/20-21/AMC-LMC/B2 </v>
      </c>
      <c r="B1" s="388"/>
      <c r="C1" s="388"/>
      <c r="D1" s="388"/>
      <c r="E1" s="388"/>
      <c r="F1" s="388"/>
      <c r="G1" s="388"/>
      <c r="H1" s="388"/>
      <c r="I1" s="389" t="s">
        <v>480</v>
      </c>
    </row>
    <row r="2" spans="1:10" ht="16.5" customHeight="1"/>
    <row r="3" spans="1:10" ht="114.75" customHeight="1">
      <c r="A3" s="1114" t="str">
        <f>Cover!B2</f>
        <v>AMC of Underground /Overhead OFC links of Ahmedabad Intracity, Ahmedabad - Gandhinagar- Dehgam Route &amp;  Ahmedabad - Vadodara Expressway from repeater MS42.4 to MS0.0 and  LMC  for providing the last mile Connectivities to various cities of Gujarat i.e. Ahmedabad , Gandhinagar, Nadiad, Rajkot, Mahesana, Banaskatha, Jamnagar, Patan, Kutch, Bhavnagar, Amreli, Dev Dwarka &amp; Sabarkantha and all remaining cities of Saurashtra, Kutch &amp; North Gujarat for the period of the Three Years under PKG- B2 in Western Region</v>
      </c>
      <c r="B3" s="1114"/>
      <c r="C3" s="1114"/>
      <c r="D3" s="1114"/>
      <c r="E3" s="1114"/>
      <c r="F3" s="1114"/>
      <c r="G3" s="1114"/>
      <c r="H3" s="1114"/>
      <c r="I3" s="1114"/>
      <c r="J3" s="539"/>
    </row>
    <row r="5" spans="1:10" ht="21.75" customHeight="1">
      <c r="A5" s="870" t="s">
        <v>407</v>
      </c>
      <c r="B5" s="870"/>
      <c r="C5" s="870"/>
      <c r="D5" s="870"/>
      <c r="E5" s="870"/>
      <c r="F5" s="870"/>
      <c r="G5" s="870"/>
      <c r="H5" s="870"/>
      <c r="I5" s="870"/>
    </row>
    <row r="7" spans="1:10">
      <c r="A7" s="37" t="s">
        <v>871</v>
      </c>
      <c r="F7" s="42" t="s">
        <v>401</v>
      </c>
      <c r="G7" s="17"/>
    </row>
    <row r="8" spans="1:10" ht="21.75" customHeight="1">
      <c r="A8" s="1115"/>
      <c r="B8" s="1115"/>
      <c r="C8" s="1115"/>
      <c r="D8" s="1115"/>
      <c r="E8" s="1115"/>
      <c r="F8" s="1117" t="s">
        <v>873</v>
      </c>
      <c r="G8" s="1117"/>
      <c r="H8" s="1117"/>
    </row>
    <row r="9" spans="1:10" ht="18" customHeight="1">
      <c r="A9" s="37" t="s">
        <v>481</v>
      </c>
      <c r="B9" s="1077">
        <f>'Names of Bidder'!D8</f>
        <v>0</v>
      </c>
      <c r="C9" s="1077"/>
      <c r="D9" s="1077"/>
      <c r="F9" s="1117"/>
      <c r="G9" s="1117"/>
      <c r="H9" s="1117"/>
    </row>
    <row r="10" spans="1:10" ht="18" customHeight="1">
      <c r="A10" s="37" t="s">
        <v>482</v>
      </c>
      <c r="B10" s="1077">
        <f>'Names of Bidder'!D9</f>
        <v>0</v>
      </c>
      <c r="C10" s="1077"/>
      <c r="D10" s="1077"/>
      <c r="F10" s="1117"/>
      <c r="G10" s="1117"/>
      <c r="H10" s="1117"/>
    </row>
    <row r="11" spans="1:10" ht="17.25" customHeight="1">
      <c r="B11" s="1077">
        <f>'Names of Bidder'!D10</f>
        <v>0</v>
      </c>
      <c r="C11" s="1077"/>
      <c r="D11" s="1077"/>
      <c r="F11" s="1117"/>
      <c r="G11" s="1117"/>
      <c r="H11" s="1117"/>
    </row>
    <row r="12" spans="1:10">
      <c r="B12" s="1077">
        <f>'Names of Bidder'!D11</f>
        <v>0</v>
      </c>
      <c r="C12" s="1077"/>
      <c r="D12" s="1077"/>
      <c r="F12" s="1117"/>
      <c r="G12" s="1117"/>
      <c r="H12" s="1117"/>
    </row>
    <row r="13" spans="1:10">
      <c r="A13" s="362" t="s">
        <v>396</v>
      </c>
    </row>
    <row r="15" spans="1:10" ht="75" customHeight="1">
      <c r="A15" s="877" t="s">
        <v>483</v>
      </c>
      <c r="B15" s="877"/>
      <c r="C15" s="877"/>
      <c r="D15" s="877"/>
      <c r="E15" s="877"/>
      <c r="F15" s="877"/>
      <c r="G15" s="877"/>
      <c r="H15" s="877"/>
      <c r="I15" s="877"/>
    </row>
    <row r="16" spans="1:10" ht="16.899999999999999" customHeight="1"/>
    <row r="17" spans="1:14" ht="17.25" hidden="1" customHeight="1">
      <c r="A17" s="390"/>
      <c r="B17" s="879" t="s">
        <v>484</v>
      </c>
      <c r="C17" s="879"/>
      <c r="D17" s="879"/>
      <c r="E17" s="879"/>
      <c r="F17" s="879"/>
      <c r="G17" s="879"/>
      <c r="H17" s="390"/>
      <c r="I17" s="390"/>
      <c r="N17" s="391"/>
    </row>
    <row r="18" spans="1:14" hidden="1">
      <c r="A18" s="392"/>
      <c r="B18" s="879" t="s">
        <v>485</v>
      </c>
      <c r="C18" s="879"/>
      <c r="D18" s="879"/>
      <c r="E18" s="879"/>
      <c r="F18" s="879"/>
      <c r="G18" s="879"/>
      <c r="H18" s="879"/>
      <c r="I18" s="879"/>
      <c r="N18" s="391"/>
    </row>
    <row r="19" spans="1:14" hidden="1">
      <c r="A19" s="393" t="s">
        <v>67</v>
      </c>
      <c r="B19" s="1116" t="e">
        <f>#REF!</f>
        <v>#REF!</v>
      </c>
      <c r="C19" s="1116"/>
      <c r="D19" s="1116"/>
      <c r="E19" s="1116"/>
      <c r="F19" s="1116"/>
      <c r="G19" s="1116"/>
      <c r="H19" s="1116"/>
      <c r="I19" s="1116"/>
      <c r="N19" s="394" t="e">
        <f>#REF!</f>
        <v>#REF!</v>
      </c>
    </row>
    <row r="20" spans="1:14" hidden="1">
      <c r="A20" s="393" t="s">
        <v>75</v>
      </c>
      <c r="B20" s="1116" t="e">
        <f>#REF!</f>
        <v>#REF!</v>
      </c>
      <c r="C20" s="1116"/>
      <c r="D20" s="1116"/>
      <c r="E20" s="1116"/>
      <c r="F20" s="1116"/>
      <c r="G20" s="1116"/>
      <c r="H20" s="1116"/>
      <c r="I20" s="1116"/>
      <c r="N20" s="394" t="e">
        <f>#REF!</f>
        <v>#REF!</v>
      </c>
    </row>
    <row r="21" spans="1:14" hidden="1">
      <c r="A21" s="393" t="s">
        <v>486</v>
      </c>
      <c r="B21" s="1116" t="e">
        <f>#REF!</f>
        <v>#REF!</v>
      </c>
      <c r="C21" s="1116"/>
      <c r="D21" s="1116"/>
      <c r="E21" s="1116"/>
      <c r="F21" s="1116"/>
      <c r="G21" s="1116"/>
      <c r="H21" s="1116"/>
      <c r="I21" s="1116"/>
      <c r="J21" s="67"/>
    </row>
    <row r="22" spans="1:14" ht="15.75" customHeight="1"/>
    <row r="23" spans="1:14" ht="57" customHeight="1">
      <c r="A23" s="877" t="s">
        <v>487</v>
      </c>
      <c r="B23" s="877"/>
      <c r="C23" s="877"/>
      <c r="D23" s="877"/>
      <c r="E23" s="877"/>
      <c r="F23" s="877"/>
      <c r="G23" s="877"/>
      <c r="H23" s="877"/>
      <c r="I23" s="877"/>
    </row>
    <row r="24" spans="1:14" ht="15.75" customHeight="1"/>
    <row r="25" spans="1:14" ht="15.75" customHeight="1"/>
    <row r="26" spans="1:14" ht="25.5" hidden="1" customHeight="1">
      <c r="A26" s="879" t="s">
        <v>488</v>
      </c>
      <c r="B26" s="879"/>
      <c r="C26" s="879"/>
      <c r="D26" s="879"/>
      <c r="E26" s="879"/>
      <c r="F26" s="879"/>
      <c r="G26" s="879"/>
      <c r="H26" s="879"/>
      <c r="I26" s="879"/>
    </row>
    <row r="27" spans="1:14" ht="8.25" customHeight="1">
      <c r="A27" s="395"/>
      <c r="B27" s="395"/>
      <c r="C27" s="395"/>
      <c r="D27" s="395"/>
      <c r="E27" s="395"/>
      <c r="F27" s="395"/>
      <c r="G27" s="395"/>
      <c r="H27" s="395"/>
      <c r="I27" s="395"/>
    </row>
    <row r="28" spans="1:14" ht="26.25" customHeight="1">
      <c r="A28" s="877" t="s">
        <v>489</v>
      </c>
      <c r="B28" s="877"/>
      <c r="C28" s="877"/>
      <c r="D28" s="877"/>
      <c r="E28" s="877"/>
      <c r="F28" s="877"/>
      <c r="G28" s="877"/>
      <c r="H28" s="877"/>
      <c r="I28" s="877"/>
      <c r="J28" s="67"/>
    </row>
    <row r="29" spans="1:14" ht="26.25" customHeight="1">
      <c r="A29" s="396" t="s">
        <v>34</v>
      </c>
      <c r="B29" s="1073" t="s">
        <v>490</v>
      </c>
      <c r="C29" s="1073"/>
      <c r="D29" s="1073"/>
      <c r="E29" s="1073"/>
      <c r="F29" s="1073"/>
      <c r="G29" s="1073"/>
      <c r="H29" s="1073"/>
      <c r="I29" s="1073"/>
      <c r="J29" s="67"/>
    </row>
    <row r="30" spans="1:14" ht="26.25" customHeight="1">
      <c r="A30" s="397" t="s">
        <v>491</v>
      </c>
      <c r="B30" s="1071" t="s">
        <v>492</v>
      </c>
      <c r="C30" s="1071"/>
      <c r="D30" s="1071"/>
      <c r="E30" s="1071"/>
      <c r="F30" s="1071"/>
      <c r="G30" s="1071"/>
      <c r="H30" s="1071"/>
      <c r="I30" s="1071"/>
    </row>
    <row r="31" spans="1:14" ht="26.25" customHeight="1">
      <c r="A31" s="397" t="s">
        <v>493</v>
      </c>
      <c r="B31" s="1071" t="s">
        <v>494</v>
      </c>
      <c r="C31" s="1071"/>
      <c r="D31" s="1071"/>
      <c r="E31" s="1071"/>
      <c r="F31" s="1071"/>
      <c r="G31" s="1071"/>
      <c r="H31" s="1071"/>
      <c r="I31" s="1071"/>
    </row>
    <row r="32" spans="1:14" ht="33.75" customHeight="1">
      <c r="A32" s="397" t="s">
        <v>495</v>
      </c>
      <c r="B32" s="1071" t="s">
        <v>496</v>
      </c>
      <c r="C32" s="1071"/>
      <c r="D32" s="1071"/>
      <c r="E32" s="1071"/>
      <c r="F32" s="1071"/>
      <c r="G32" s="1071"/>
      <c r="H32" s="1071"/>
      <c r="I32" s="1071"/>
    </row>
    <row r="33" spans="1:10" ht="9.75" customHeight="1">
      <c r="A33" s="397"/>
      <c r="B33" s="67"/>
      <c r="C33" s="67"/>
      <c r="D33" s="67"/>
      <c r="E33" s="67"/>
      <c r="F33" s="67"/>
      <c r="G33" s="67"/>
      <c r="H33" s="67"/>
      <c r="I33" s="67"/>
      <c r="J33" s="67"/>
    </row>
    <row r="34" spans="1:10" ht="25.5" customHeight="1">
      <c r="A34" s="396" t="s">
        <v>35</v>
      </c>
      <c r="B34" s="1072" t="s">
        <v>497</v>
      </c>
      <c r="C34" s="1072"/>
      <c r="D34" s="1072"/>
      <c r="E34" s="1072"/>
      <c r="F34" s="1072"/>
      <c r="G34" s="1072"/>
      <c r="H34" s="1072"/>
      <c r="I34" s="1072"/>
      <c r="J34" s="67"/>
    </row>
    <row r="35" spans="1:10" ht="24.75" customHeight="1">
      <c r="A35" s="397" t="s">
        <v>491</v>
      </c>
      <c r="B35" s="1073" t="s">
        <v>498</v>
      </c>
      <c r="C35" s="1073"/>
      <c r="D35" s="1073"/>
      <c r="E35" s="1073"/>
      <c r="F35" s="1073"/>
      <c r="G35" s="1073"/>
      <c r="H35" s="1073"/>
      <c r="I35" s="1073"/>
      <c r="J35" s="67"/>
    </row>
    <row r="36" spans="1:10" ht="24.75" hidden="1" customHeight="1">
      <c r="A36" s="397" t="s">
        <v>493</v>
      </c>
      <c r="B36" s="1073" t="s">
        <v>499</v>
      </c>
      <c r="C36" s="1073"/>
      <c r="D36" s="1073"/>
      <c r="E36" s="1073"/>
      <c r="F36" s="1073"/>
      <c r="G36" s="1073"/>
      <c r="H36" s="1073"/>
      <c r="I36" s="1073"/>
      <c r="J36" s="67"/>
    </row>
    <row r="37" spans="1:10" ht="12" customHeight="1">
      <c r="A37" s="67"/>
      <c r="B37" s="67"/>
      <c r="C37" s="67"/>
      <c r="D37" s="67"/>
      <c r="E37" s="67"/>
      <c r="F37" s="67"/>
      <c r="G37" s="67"/>
      <c r="H37" s="67"/>
      <c r="I37" s="67"/>
      <c r="J37" s="67"/>
    </row>
    <row r="38" spans="1:10" s="401" customFormat="1" ht="24.75" customHeight="1">
      <c r="A38" s="399" t="s">
        <v>500</v>
      </c>
      <c r="B38" s="1074" t="s">
        <v>501</v>
      </c>
      <c r="C38" s="1074"/>
      <c r="D38" s="1074"/>
      <c r="E38" s="1074"/>
      <c r="F38" s="1074"/>
      <c r="G38" s="1074"/>
      <c r="H38" s="1074"/>
      <c r="I38" s="1074"/>
      <c r="J38" s="400"/>
    </row>
    <row r="39" spans="1:10" ht="24" customHeight="1">
      <c r="A39" s="67"/>
      <c r="B39" s="1075" t="s">
        <v>502</v>
      </c>
      <c r="C39" s="1075"/>
      <c r="D39" s="1075"/>
      <c r="E39" s="1075"/>
      <c r="F39" s="1075"/>
      <c r="G39" s="1075"/>
      <c r="H39" s="1075"/>
      <c r="I39" s="1075"/>
      <c r="J39" s="67"/>
    </row>
    <row r="40" spans="1:10" ht="57.75" customHeight="1">
      <c r="A40" s="67"/>
      <c r="B40" s="877" t="s">
        <v>503</v>
      </c>
      <c r="C40" s="877"/>
      <c r="D40" s="877"/>
      <c r="E40" s="877"/>
      <c r="F40" s="877"/>
      <c r="G40" s="877"/>
      <c r="H40" s="877"/>
      <c r="I40" s="877"/>
      <c r="J40" s="67"/>
    </row>
    <row r="42" spans="1:10" ht="19.5" customHeight="1">
      <c r="A42" s="1033" t="s">
        <v>504</v>
      </c>
      <c r="B42" s="1033" t="s">
        <v>505</v>
      </c>
      <c r="C42" s="1033"/>
      <c r="D42" s="1033" t="s">
        <v>875</v>
      </c>
      <c r="E42" s="1033"/>
      <c r="F42" s="1033"/>
      <c r="G42" s="1033"/>
      <c r="H42" s="1119"/>
      <c r="I42" s="1119"/>
      <c r="J42" s="67"/>
    </row>
    <row r="43" spans="1:10" ht="20.25" customHeight="1">
      <c r="A43" s="1033"/>
      <c r="B43" s="1033"/>
      <c r="C43" s="1033"/>
      <c r="D43" s="1033"/>
      <c r="E43" s="1033"/>
      <c r="F43" s="1033"/>
      <c r="G43" s="1033"/>
      <c r="H43" s="1119"/>
      <c r="I43" s="1119"/>
      <c r="J43" s="67"/>
    </row>
    <row r="44" spans="1:10" ht="30.75" customHeight="1">
      <c r="A44" s="402">
        <v>1</v>
      </c>
      <c r="B44" s="1013" t="s">
        <v>506</v>
      </c>
      <c r="C44" s="1013"/>
      <c r="D44" s="923">
        <f>B9</f>
        <v>0</v>
      </c>
      <c r="E44" s="923"/>
      <c r="F44" s="923"/>
      <c r="G44" s="923"/>
      <c r="H44" s="1118" t="e">
        <f>#REF!</f>
        <v>#REF!</v>
      </c>
      <c r="I44" s="1118"/>
      <c r="J44" s="67"/>
    </row>
    <row r="45" spans="1:10" ht="15.75" customHeight="1">
      <c r="A45" s="1079">
        <v>2</v>
      </c>
      <c r="B45" s="1013" t="s">
        <v>507</v>
      </c>
      <c r="C45" s="1013"/>
      <c r="D45" s="923">
        <f>B10</f>
        <v>0</v>
      </c>
      <c r="E45" s="923"/>
      <c r="F45" s="923"/>
      <c r="G45" s="923"/>
      <c r="H45" s="1118" t="e">
        <f>#REF!</f>
        <v>#REF!</v>
      </c>
      <c r="I45" s="1118"/>
      <c r="J45" s="67"/>
    </row>
    <row r="46" spans="1:10" ht="15.75" customHeight="1">
      <c r="A46" s="1079"/>
      <c r="B46" s="1013"/>
      <c r="C46" s="1013"/>
      <c r="D46" s="923">
        <f>B11</f>
        <v>0</v>
      </c>
      <c r="E46" s="923"/>
      <c r="F46" s="923"/>
      <c r="G46" s="923"/>
      <c r="H46" s="1118" t="e">
        <f>#REF!</f>
        <v>#REF!</v>
      </c>
      <c r="I46" s="1118"/>
      <c r="J46" s="67"/>
    </row>
    <row r="47" spans="1:10" ht="15.75" customHeight="1">
      <c r="A47" s="1079"/>
      <c r="B47" s="1013"/>
      <c r="C47" s="1013"/>
      <c r="D47" s="923">
        <f>B12</f>
        <v>0</v>
      </c>
      <c r="E47" s="923"/>
      <c r="F47" s="923"/>
      <c r="G47" s="923"/>
      <c r="H47" s="1118" t="e">
        <f>#REF!</f>
        <v>#REF!</v>
      </c>
      <c r="I47" s="1118"/>
      <c r="J47" s="67"/>
    </row>
    <row r="48" spans="1:10" ht="18.75" customHeight="1">
      <c r="A48" s="402">
        <v>3</v>
      </c>
      <c r="B48" s="1013" t="s">
        <v>508</v>
      </c>
      <c r="C48" s="1013"/>
      <c r="D48" s="1078"/>
      <c r="E48" s="1078"/>
      <c r="F48" s="1078"/>
      <c r="G48" s="1078"/>
      <c r="H48" s="1070"/>
      <c r="I48" s="1070"/>
      <c r="J48" s="67"/>
    </row>
    <row r="49" spans="1:10" ht="20.25" customHeight="1">
      <c r="A49" s="402">
        <v>4</v>
      </c>
      <c r="B49" s="1013" t="s">
        <v>509</v>
      </c>
      <c r="C49" s="1013"/>
      <c r="D49" s="1078"/>
      <c r="E49" s="1078"/>
      <c r="F49" s="1078"/>
      <c r="G49" s="1078"/>
      <c r="H49" s="1070"/>
      <c r="I49" s="1070"/>
      <c r="J49" s="67"/>
    </row>
    <row r="50" spans="1:10" ht="19.5" customHeight="1">
      <c r="A50" s="403">
        <v>5</v>
      </c>
      <c r="B50" s="1013" t="s">
        <v>510</v>
      </c>
      <c r="C50" s="1013"/>
      <c r="D50" s="1078"/>
      <c r="E50" s="1078"/>
      <c r="F50" s="1078"/>
      <c r="G50" s="1078"/>
      <c r="H50" s="1070"/>
      <c r="I50" s="1070"/>
    </row>
    <row r="51" spans="1:10" ht="51.75" customHeight="1">
      <c r="A51" s="402">
        <v>6</v>
      </c>
      <c r="B51" s="1013" t="s">
        <v>511</v>
      </c>
      <c r="C51" s="1013"/>
      <c r="D51" s="1078"/>
      <c r="E51" s="1078"/>
      <c r="F51" s="1078"/>
      <c r="G51" s="1078"/>
      <c r="H51" s="1070"/>
      <c r="I51" s="1070"/>
      <c r="J51" s="67"/>
    </row>
    <row r="52" spans="1:10" ht="49.5" customHeight="1">
      <c r="A52" s="402">
        <v>7</v>
      </c>
      <c r="B52" s="1013" t="s">
        <v>512</v>
      </c>
      <c r="C52" s="1013"/>
      <c r="D52" s="1078"/>
      <c r="E52" s="1078"/>
      <c r="F52" s="1078"/>
      <c r="G52" s="1078"/>
      <c r="H52" s="1070"/>
      <c r="I52" s="1070"/>
      <c r="J52" s="67"/>
    </row>
    <row r="53" spans="1:10" ht="18" customHeight="1">
      <c r="A53" s="402">
        <v>8</v>
      </c>
      <c r="B53" s="1013" t="s">
        <v>513</v>
      </c>
      <c r="C53" s="1013"/>
      <c r="D53" s="1078"/>
      <c r="E53" s="1078"/>
      <c r="F53" s="1078"/>
      <c r="G53" s="1078"/>
      <c r="H53" s="1070"/>
      <c r="I53" s="1070"/>
      <c r="J53" s="67"/>
    </row>
    <row r="54" spans="1:10" ht="18" customHeight="1">
      <c r="A54" s="404"/>
      <c r="B54" s="405" t="s">
        <v>514</v>
      </c>
      <c r="C54" s="406"/>
      <c r="D54" s="1078"/>
      <c r="E54" s="1078"/>
      <c r="F54" s="1078"/>
      <c r="G54" s="1078"/>
      <c r="H54" s="1070"/>
      <c r="I54" s="1070"/>
      <c r="J54" s="67"/>
    </row>
    <row r="55" spans="1:10" ht="18" customHeight="1">
      <c r="A55" s="404"/>
      <c r="B55" s="405" t="s">
        <v>515</v>
      </c>
      <c r="C55" s="406"/>
      <c r="D55" s="1078"/>
      <c r="E55" s="1078"/>
      <c r="F55" s="1078"/>
      <c r="G55" s="1078"/>
      <c r="H55" s="1070"/>
      <c r="I55" s="1070"/>
      <c r="J55" s="67"/>
    </row>
    <row r="56" spans="1:10" ht="18" customHeight="1">
      <c r="A56" s="407"/>
      <c r="B56" s="405" t="s">
        <v>516</v>
      </c>
      <c r="C56" s="408"/>
      <c r="D56" s="1078"/>
      <c r="E56" s="1078"/>
      <c r="F56" s="1078"/>
      <c r="G56" s="1078"/>
      <c r="H56" s="1070"/>
      <c r="I56" s="1070"/>
    </row>
    <row r="57" spans="1:10">
      <c r="A57" s="67"/>
      <c r="B57" s="67"/>
      <c r="C57" s="67"/>
      <c r="D57" s="67"/>
      <c r="E57" s="67"/>
      <c r="F57" s="67"/>
      <c r="G57" s="67"/>
      <c r="H57" s="67"/>
      <c r="I57" s="67"/>
      <c r="J57" s="67"/>
    </row>
    <row r="58" spans="1:10" ht="24" customHeight="1">
      <c r="A58" s="545">
        <v>2</v>
      </c>
      <c r="B58" s="1080" t="s">
        <v>630</v>
      </c>
      <c r="C58" s="1080"/>
      <c r="D58" s="1080"/>
      <c r="E58" s="1080"/>
      <c r="F58" s="1080"/>
      <c r="G58" s="1080"/>
      <c r="H58" s="1080"/>
      <c r="I58" s="1080"/>
      <c r="J58" s="67"/>
    </row>
    <row r="59" spans="1:10">
      <c r="A59" s="58"/>
      <c r="B59" s="67"/>
      <c r="C59" s="67"/>
      <c r="D59" s="67"/>
      <c r="E59" s="67"/>
      <c r="F59" s="67"/>
      <c r="G59" s="67"/>
      <c r="H59" s="67"/>
      <c r="I59" s="67"/>
      <c r="J59" s="67"/>
    </row>
    <row r="60" spans="1:10" ht="24" customHeight="1">
      <c r="A60" s="546" t="s">
        <v>517</v>
      </c>
      <c r="B60" s="1074" t="s">
        <v>518</v>
      </c>
      <c r="C60" s="1074"/>
      <c r="D60" s="1074"/>
      <c r="E60" s="1074"/>
      <c r="F60" s="1074"/>
      <c r="G60" s="1074"/>
      <c r="H60" s="1074"/>
      <c r="I60" s="1074"/>
      <c r="J60" s="67"/>
    </row>
    <row r="61" spans="1:10" ht="10.5" hidden="1" customHeight="1">
      <c r="A61" s="67"/>
      <c r="B61" s="67"/>
      <c r="C61" s="67"/>
      <c r="D61" s="67"/>
      <c r="E61" s="67"/>
      <c r="F61" s="67"/>
      <c r="G61" s="67"/>
      <c r="H61" s="67"/>
      <c r="I61" s="67"/>
      <c r="J61" s="67"/>
    </row>
    <row r="62" spans="1:10" hidden="1">
      <c r="A62" s="409"/>
      <c r="B62" s="1081"/>
      <c r="C62" s="1081"/>
      <c r="D62" s="1081"/>
      <c r="E62" s="1081"/>
      <c r="F62" s="1081"/>
      <c r="G62" s="1081"/>
      <c r="H62" s="1081"/>
      <c r="I62" s="1081"/>
    </row>
    <row r="63" spans="1:10" ht="9.75" customHeight="1">
      <c r="B63" s="1082"/>
      <c r="C63" s="1082"/>
      <c r="D63" s="1082"/>
      <c r="E63" s="1082"/>
      <c r="F63" s="1082"/>
      <c r="G63" s="1082"/>
      <c r="H63" s="1082"/>
      <c r="I63" s="1082"/>
      <c r="J63" s="67"/>
    </row>
    <row r="64" spans="1:10" ht="24" customHeight="1">
      <c r="A64" s="492"/>
      <c r="B64" s="1111"/>
      <c r="C64" s="1111"/>
      <c r="D64" s="1111"/>
      <c r="E64" s="1111"/>
      <c r="F64" s="1111"/>
      <c r="G64" s="1111"/>
      <c r="H64" s="1111"/>
      <c r="I64" s="1111"/>
      <c r="J64" s="67"/>
    </row>
    <row r="65" spans="1:10" s="411" customFormat="1" ht="7.5" customHeight="1">
      <c r="A65" s="540"/>
      <c r="B65" s="1112"/>
      <c r="C65" s="1112"/>
      <c r="D65" s="1112"/>
      <c r="E65" s="1112"/>
      <c r="F65" s="1112"/>
      <c r="G65" s="1112"/>
      <c r="H65" s="1112"/>
      <c r="I65" s="1112"/>
      <c r="J65" s="410"/>
    </row>
    <row r="66" spans="1:10" ht="112.5" customHeight="1">
      <c r="A66" s="541"/>
      <c r="B66" s="1113" t="s">
        <v>1033</v>
      </c>
      <c r="C66" s="1113"/>
      <c r="D66" s="1113"/>
      <c r="E66" s="1113"/>
      <c r="F66" s="1113"/>
      <c r="G66" s="1113"/>
      <c r="H66" s="1113"/>
      <c r="I66" s="1113"/>
      <c r="J66" s="67"/>
    </row>
    <row r="67" spans="1:10" ht="24" hidden="1" customHeight="1">
      <c r="A67" s="412"/>
      <c r="B67" s="1042"/>
      <c r="C67" s="1042"/>
      <c r="D67" s="1042"/>
      <c r="E67" s="1042"/>
      <c r="F67" s="1042"/>
      <c r="G67" s="1042"/>
      <c r="H67" s="1042"/>
      <c r="I67" s="1042"/>
      <c r="J67" s="67"/>
    </row>
    <row r="68" spans="1:10" ht="24" hidden="1" customHeight="1">
      <c r="A68" s="412"/>
      <c r="B68" s="1042"/>
      <c r="C68" s="1042"/>
      <c r="D68" s="1042"/>
      <c r="E68" s="1042"/>
      <c r="F68" s="1042"/>
      <c r="G68" s="1042"/>
      <c r="H68" s="1042"/>
      <c r="I68" s="1042"/>
      <c r="J68" s="67"/>
    </row>
    <row r="69" spans="1:10" ht="24" hidden="1" customHeight="1">
      <c r="A69" s="412"/>
      <c r="B69" s="1042"/>
      <c r="C69" s="1042"/>
      <c r="D69" s="1042"/>
      <c r="E69" s="1042"/>
      <c r="F69" s="1042"/>
      <c r="G69" s="1042"/>
      <c r="H69" s="1042"/>
      <c r="I69" s="1042"/>
      <c r="J69" s="67"/>
    </row>
    <row r="70" spans="1:10" ht="24" hidden="1" customHeight="1">
      <c r="A70" s="58"/>
      <c r="B70" s="1041"/>
      <c r="C70" s="1041"/>
      <c r="D70" s="1041"/>
      <c r="E70" s="1041"/>
      <c r="F70" s="1041"/>
      <c r="G70" s="1041"/>
      <c r="H70" s="1041"/>
      <c r="I70" s="1041"/>
      <c r="J70" s="67"/>
    </row>
    <row r="71" spans="1:10" ht="24" hidden="1" customHeight="1">
      <c r="A71" s="412"/>
      <c r="B71" s="1041"/>
      <c r="C71" s="1041"/>
      <c r="D71" s="1041"/>
      <c r="E71" s="1041"/>
      <c r="F71" s="1041"/>
      <c r="G71" s="1041"/>
      <c r="H71" s="1041"/>
      <c r="I71" s="1041"/>
      <c r="J71" s="67"/>
    </row>
    <row r="72" spans="1:10" ht="24" hidden="1" customHeight="1">
      <c r="A72" s="412"/>
      <c r="B72" s="1041"/>
      <c r="C72" s="1041"/>
      <c r="D72" s="1041"/>
      <c r="E72" s="1041"/>
      <c r="F72" s="1041"/>
      <c r="G72" s="1041"/>
      <c r="H72" s="1041"/>
      <c r="I72" s="1041"/>
      <c r="J72" s="67"/>
    </row>
    <row r="73" spans="1:10" ht="7.5" customHeight="1">
      <c r="A73" s="412"/>
      <c r="B73" s="1041"/>
      <c r="C73" s="1041"/>
      <c r="D73" s="1041"/>
      <c r="E73" s="1041"/>
      <c r="F73" s="1041"/>
      <c r="G73" s="1041"/>
      <c r="H73" s="1041"/>
      <c r="I73" s="1041"/>
      <c r="J73" s="67"/>
    </row>
    <row r="74" spans="1:10" ht="61.5" customHeight="1">
      <c r="A74" s="412"/>
      <c r="B74" s="1041" t="s">
        <v>647</v>
      </c>
      <c r="C74" s="1041"/>
      <c r="D74" s="1041"/>
      <c r="E74" s="1041"/>
      <c r="F74" s="1041"/>
      <c r="G74" s="1041"/>
      <c r="H74" s="1041"/>
      <c r="I74" s="1041"/>
      <c r="J74" s="67"/>
    </row>
    <row r="75" spans="1:10">
      <c r="A75" s="412"/>
      <c r="B75" s="413"/>
      <c r="C75" s="413"/>
      <c r="D75" s="413"/>
      <c r="E75" s="413"/>
      <c r="F75" s="413"/>
      <c r="G75" s="413"/>
      <c r="H75" s="413"/>
      <c r="I75" s="413"/>
      <c r="J75" s="67"/>
    </row>
    <row r="76" spans="1:10" ht="64.5" customHeight="1">
      <c r="A76" s="492">
        <v>2.2000000000000002</v>
      </c>
      <c r="B76" s="1086" t="s">
        <v>631</v>
      </c>
      <c r="C76" s="1086"/>
      <c r="D76" s="1086"/>
      <c r="E76" s="1086"/>
      <c r="F76" s="1086"/>
      <c r="G76" s="1086"/>
      <c r="H76" s="1086"/>
      <c r="I76" s="1086"/>
      <c r="J76" s="67"/>
    </row>
    <row r="77" spans="1:10" ht="16.149999999999999" customHeight="1">
      <c r="A77" s="414"/>
      <c r="B77" s="1087"/>
      <c r="C77" s="1087"/>
      <c r="D77" s="1087"/>
      <c r="E77" s="1087"/>
      <c r="F77" s="1087"/>
      <c r="G77" s="1087"/>
      <c r="H77" s="1087"/>
      <c r="I77" s="1087"/>
      <c r="J77" s="67"/>
    </row>
    <row r="78" spans="1:10" ht="80.25" customHeight="1">
      <c r="A78" s="412"/>
      <c r="B78" s="1086" t="s">
        <v>632</v>
      </c>
      <c r="C78" s="1086"/>
      <c r="D78" s="1086"/>
      <c r="E78" s="1086"/>
      <c r="F78" s="1086"/>
      <c r="G78" s="1086"/>
      <c r="H78" s="1086"/>
      <c r="I78" s="1086"/>
      <c r="J78" s="67"/>
    </row>
    <row r="79" spans="1:10" hidden="1">
      <c r="A79" s="412"/>
      <c r="B79" s="1041"/>
      <c r="C79" s="1041"/>
      <c r="D79" s="1041"/>
      <c r="E79" s="1041"/>
      <c r="F79" s="1041"/>
      <c r="G79" s="1041"/>
      <c r="H79" s="1041"/>
      <c r="I79" s="1041"/>
      <c r="J79" s="67"/>
    </row>
    <row r="80" spans="1:10" ht="17.25" hidden="1" customHeight="1">
      <c r="A80" s="412"/>
      <c r="B80" s="1041"/>
      <c r="C80" s="1041"/>
      <c r="D80" s="1041"/>
      <c r="E80" s="1041"/>
      <c r="F80" s="1041"/>
      <c r="G80" s="1041"/>
      <c r="H80" s="1041"/>
      <c r="I80" s="1041"/>
      <c r="J80" s="67"/>
    </row>
    <row r="81" spans="1:25" hidden="1">
      <c r="A81" s="412"/>
      <c r="B81" s="1041"/>
      <c r="C81" s="1041"/>
      <c r="D81" s="1041"/>
      <c r="E81" s="1041"/>
      <c r="F81" s="1041"/>
      <c r="G81" s="1041"/>
      <c r="H81" s="1041"/>
      <c r="I81" s="1041"/>
      <c r="J81" s="67"/>
    </row>
    <row r="82" spans="1:25" hidden="1">
      <c r="A82" s="412"/>
      <c r="B82" s="1041"/>
      <c r="C82" s="1041"/>
      <c r="D82" s="1041"/>
      <c r="E82" s="1041"/>
      <c r="F82" s="1041"/>
      <c r="G82" s="1041"/>
      <c r="H82" s="1041"/>
      <c r="I82" s="1041"/>
      <c r="J82" s="67"/>
    </row>
    <row r="83" spans="1:25" hidden="1">
      <c r="A83" s="412"/>
      <c r="B83" s="1041"/>
      <c r="C83" s="1041"/>
      <c r="D83" s="1041"/>
      <c r="E83" s="1041"/>
      <c r="F83" s="1041"/>
      <c r="G83" s="1041"/>
      <c r="H83" s="1041"/>
      <c r="I83" s="1041"/>
      <c r="J83" s="67"/>
    </row>
    <row r="84" spans="1:25" hidden="1">
      <c r="A84" s="67"/>
      <c r="B84" s="1088"/>
      <c r="C84" s="1088"/>
      <c r="D84" s="1088"/>
      <c r="E84" s="1088"/>
      <c r="F84" s="1088"/>
      <c r="G84" s="1088"/>
      <c r="H84" s="1088"/>
      <c r="I84" s="1088"/>
      <c r="J84" s="67"/>
    </row>
    <row r="85" spans="1:25" hidden="1">
      <c r="A85" s="67"/>
      <c r="B85" s="67"/>
      <c r="C85" s="67"/>
      <c r="D85" s="67"/>
      <c r="E85" s="67"/>
      <c r="F85" s="67"/>
      <c r="G85" s="67"/>
      <c r="H85" s="67"/>
      <c r="I85" s="67"/>
      <c r="J85" s="67"/>
    </row>
    <row r="86" spans="1:25" hidden="1">
      <c r="A86" s="415"/>
      <c r="B86" s="1073"/>
      <c r="C86" s="1073"/>
      <c r="D86" s="1073"/>
      <c r="E86" s="1073"/>
      <c r="F86" s="1073"/>
      <c r="G86" s="1073"/>
      <c r="H86" s="1073"/>
      <c r="I86" s="1073"/>
      <c r="J86" s="67"/>
    </row>
    <row r="87" spans="1:25">
      <c r="B87" s="1073"/>
      <c r="C87" s="1073"/>
      <c r="D87" s="1073"/>
      <c r="E87" s="1073"/>
      <c r="F87" s="1073"/>
      <c r="G87" s="1073"/>
      <c r="H87" s="1073"/>
      <c r="I87" s="1073"/>
    </row>
    <row r="88" spans="1:25" ht="24" customHeight="1">
      <c r="B88" s="939" t="s">
        <v>633</v>
      </c>
      <c r="C88" s="939"/>
      <c r="D88" s="939"/>
      <c r="E88" s="939"/>
      <c r="F88" s="386"/>
      <c r="G88" s="386"/>
      <c r="H88" s="386"/>
      <c r="I88" s="386"/>
    </row>
    <row r="89" spans="1:25" ht="40.15" customHeight="1">
      <c r="A89" s="67"/>
      <c r="B89" s="940" t="s">
        <v>634</v>
      </c>
      <c r="C89" s="940"/>
      <c r="D89" s="940"/>
      <c r="E89" s="940"/>
      <c r="F89" s="940"/>
      <c r="G89" s="940"/>
      <c r="H89" s="940"/>
      <c r="I89" s="940"/>
      <c r="J89" s="67"/>
    </row>
    <row r="90" spans="1:25" ht="15.75" customHeight="1">
      <c r="A90" s="67"/>
      <c r="B90" s="33"/>
      <c r="C90" s="416"/>
      <c r="D90" s="416"/>
      <c r="E90" s="416"/>
      <c r="F90" s="416"/>
      <c r="G90" s="416"/>
      <c r="H90" s="416"/>
      <c r="I90" s="416"/>
      <c r="J90" s="67"/>
    </row>
    <row r="91" spans="1:25" ht="38.25" customHeight="1">
      <c r="A91" s="528">
        <v>1</v>
      </c>
      <c r="B91" s="951" t="s">
        <v>519</v>
      </c>
      <c r="C91" s="952"/>
      <c r="D91" s="952"/>
      <c r="E91" s="952"/>
      <c r="F91" s="1089"/>
      <c r="G91" s="1090"/>
      <c r="H91" s="424"/>
      <c r="I91" s="424"/>
      <c r="J91" s="420"/>
      <c r="K91" s="420"/>
      <c r="L91" s="420"/>
      <c r="M91" s="420"/>
      <c r="N91" s="421"/>
      <c r="O91" s="420"/>
      <c r="P91" s="420"/>
      <c r="Q91" s="420"/>
      <c r="R91" s="420"/>
      <c r="S91" s="420"/>
      <c r="T91" s="420"/>
      <c r="U91" s="420"/>
      <c r="V91" s="420"/>
      <c r="W91" s="420"/>
      <c r="X91" s="420"/>
      <c r="Y91" s="420"/>
    </row>
    <row r="92" spans="1:25" ht="22.5" customHeight="1">
      <c r="A92" s="417"/>
      <c r="B92" s="1091" t="s">
        <v>520</v>
      </c>
      <c r="C92" s="1092"/>
      <c r="D92" s="1092"/>
      <c r="E92" s="1092"/>
      <c r="F92" s="1059"/>
      <c r="G92" s="1060"/>
      <c r="H92" s="424"/>
      <c r="I92" s="424"/>
      <c r="J92" s="420"/>
      <c r="K92" s="420"/>
      <c r="L92" s="420"/>
      <c r="M92" s="420"/>
      <c r="N92" s="422"/>
      <c r="O92" s="420"/>
      <c r="P92" s="420"/>
      <c r="Q92" s="420"/>
      <c r="R92" s="420"/>
      <c r="S92" s="420"/>
      <c r="T92" s="420"/>
      <c r="U92" s="420"/>
      <c r="V92" s="420"/>
      <c r="W92" s="420"/>
      <c r="X92" s="420"/>
      <c r="Y92" s="420"/>
    </row>
    <row r="93" spans="1:25" ht="52.9" hidden="1" customHeight="1">
      <c r="A93" s="417"/>
      <c r="B93" s="941"/>
      <c r="C93" s="942"/>
      <c r="D93" s="942"/>
      <c r="E93" s="942"/>
      <c r="F93" s="1062"/>
      <c r="G93" s="944"/>
      <c r="H93" s="424"/>
      <c r="I93" s="424"/>
      <c r="J93" s="420"/>
      <c r="K93" s="420"/>
      <c r="L93" s="420"/>
      <c r="M93" s="420"/>
      <c r="N93" s="422"/>
      <c r="O93" s="420"/>
      <c r="P93" s="420"/>
      <c r="Q93" s="420"/>
      <c r="R93" s="420"/>
      <c r="S93" s="420"/>
      <c r="T93" s="420"/>
      <c r="U93" s="420"/>
      <c r="V93" s="420"/>
      <c r="W93" s="420"/>
      <c r="X93" s="420"/>
      <c r="Y93" s="420"/>
    </row>
    <row r="94" spans="1:25" ht="61.9" hidden="1" customHeight="1">
      <c r="A94" s="417"/>
      <c r="B94" s="1064"/>
      <c r="C94" s="1065"/>
      <c r="D94" s="1065"/>
      <c r="E94" s="1065"/>
      <c r="F94" s="1066"/>
      <c r="G94" s="1067"/>
      <c r="H94" s="424"/>
      <c r="I94" s="424"/>
      <c r="J94" s="420"/>
      <c r="K94" s="420"/>
      <c r="L94" s="420"/>
      <c r="M94" s="420"/>
      <c r="N94" s="423"/>
      <c r="O94" s="420"/>
      <c r="P94" s="420"/>
      <c r="Q94" s="420"/>
      <c r="R94" s="420"/>
      <c r="S94" s="420"/>
      <c r="T94" s="420"/>
      <c r="U94" s="420"/>
      <c r="V94" s="420"/>
      <c r="W94" s="420"/>
      <c r="X94" s="420"/>
      <c r="Y94" s="420"/>
    </row>
    <row r="95" spans="1:25" ht="44.25" customHeight="1">
      <c r="A95" s="528">
        <v>2</v>
      </c>
      <c r="B95" s="934" t="s">
        <v>521</v>
      </c>
      <c r="C95" s="935"/>
      <c r="D95" s="935"/>
      <c r="E95" s="935"/>
      <c r="F95" s="1068"/>
      <c r="G95" s="938"/>
      <c r="H95" s="424"/>
      <c r="I95" s="424"/>
      <c r="J95" s="424"/>
      <c r="K95" s="424"/>
      <c r="L95" s="424"/>
      <c r="M95" s="424"/>
      <c r="O95" s="424"/>
      <c r="P95" s="424"/>
      <c r="Q95" s="424"/>
      <c r="R95" s="424"/>
      <c r="S95" s="424"/>
      <c r="T95" s="424"/>
      <c r="U95" s="424"/>
      <c r="V95" s="424"/>
      <c r="W95" s="424"/>
      <c r="X95" s="424"/>
      <c r="Y95" s="424"/>
    </row>
    <row r="96" spans="1:25" ht="14.25" customHeight="1">
      <c r="A96" s="417"/>
      <c r="B96" s="425"/>
      <c r="C96" s="425"/>
      <c r="D96" s="425"/>
      <c r="E96" s="425"/>
      <c r="F96" s="535"/>
      <c r="G96" s="536"/>
      <c r="H96" s="424"/>
      <c r="I96" s="424"/>
      <c r="J96" s="424"/>
      <c r="K96" s="424"/>
      <c r="L96" s="424"/>
      <c r="M96" s="424"/>
      <c r="N96" s="424"/>
      <c r="O96" s="424"/>
      <c r="P96" s="424"/>
      <c r="Q96" s="424"/>
      <c r="R96" s="424"/>
      <c r="S96" s="424"/>
      <c r="T96" s="424"/>
      <c r="U96" s="424"/>
      <c r="V96" s="424"/>
      <c r="W96" s="424"/>
      <c r="X96" s="424"/>
      <c r="Y96" s="424"/>
    </row>
    <row r="97" spans="1:25" ht="36.75" customHeight="1">
      <c r="A97" s="528">
        <v>3</v>
      </c>
      <c r="B97" s="934" t="s">
        <v>522</v>
      </c>
      <c r="C97" s="935"/>
      <c r="D97" s="935"/>
      <c r="E97" s="935"/>
      <c r="F97" s="1068"/>
      <c r="G97" s="938"/>
      <c r="H97" s="424"/>
      <c r="I97" s="424"/>
      <c r="J97" s="424"/>
      <c r="K97" s="424"/>
      <c r="L97" s="424"/>
      <c r="M97" s="424"/>
      <c r="N97" s="424"/>
      <c r="O97" s="424"/>
      <c r="P97" s="424"/>
      <c r="Q97" s="424"/>
      <c r="R97" s="424"/>
      <c r="S97" s="424"/>
      <c r="T97" s="424"/>
      <c r="U97" s="424"/>
      <c r="V97" s="424"/>
      <c r="W97" s="424"/>
      <c r="X97" s="424"/>
      <c r="Y97" s="424"/>
    </row>
    <row r="98" spans="1:25" ht="14.25" customHeight="1">
      <c r="A98" s="417"/>
      <c r="B98" s="427"/>
      <c r="C98" s="427"/>
      <c r="D98" s="427"/>
      <c r="E98" s="427"/>
      <c r="F98" s="535"/>
      <c r="G98" s="536"/>
      <c r="H98" s="424"/>
      <c r="I98" s="424"/>
      <c r="J98" s="424"/>
      <c r="K98" s="424"/>
      <c r="L98" s="424"/>
      <c r="M98" s="424"/>
      <c r="N98" s="424"/>
      <c r="O98" s="424"/>
      <c r="P98" s="424"/>
      <c r="Q98" s="424"/>
      <c r="R98" s="424"/>
      <c r="S98" s="424"/>
      <c r="T98" s="424"/>
      <c r="U98" s="424"/>
      <c r="V98" s="424"/>
      <c r="W98" s="424"/>
      <c r="X98" s="424"/>
      <c r="Y98" s="424"/>
    </row>
    <row r="99" spans="1:25" ht="23.25" customHeight="1">
      <c r="A99" s="531">
        <v>4</v>
      </c>
      <c r="B99" s="1120" t="s">
        <v>689</v>
      </c>
      <c r="C99" s="1121"/>
      <c r="D99" s="1121"/>
      <c r="E99" s="1121"/>
      <c r="F99" s="1069"/>
      <c r="G99" s="927"/>
      <c r="H99" s="424"/>
      <c r="I99" s="424"/>
      <c r="J99" s="424"/>
      <c r="K99" s="424"/>
      <c r="L99" s="424"/>
      <c r="M99" s="424"/>
      <c r="N99" s="424"/>
      <c r="O99" s="424"/>
      <c r="P99" s="424"/>
      <c r="Q99" s="424"/>
      <c r="R99" s="424"/>
      <c r="S99" s="424"/>
      <c r="T99" s="424"/>
      <c r="U99" s="424"/>
      <c r="V99" s="424"/>
      <c r="W99" s="424"/>
      <c r="X99" s="424"/>
      <c r="Y99" s="424"/>
    </row>
    <row r="100" spans="1:25" ht="21" customHeight="1">
      <c r="A100" s="534"/>
      <c r="B100" s="1122"/>
      <c r="C100" s="1123"/>
      <c r="D100" s="1123"/>
      <c r="E100" s="1123"/>
      <c r="F100" s="1007"/>
      <c r="G100" s="929"/>
      <c r="H100" s="424"/>
      <c r="I100" s="424"/>
      <c r="J100" s="424"/>
      <c r="K100" s="424"/>
      <c r="L100" s="424"/>
      <c r="M100" s="424"/>
      <c r="N100" s="424"/>
      <c r="O100" s="424"/>
      <c r="P100" s="424"/>
      <c r="Q100" s="424"/>
      <c r="R100" s="424"/>
      <c r="S100" s="424"/>
      <c r="T100" s="424"/>
      <c r="U100" s="424"/>
      <c r="V100" s="424"/>
      <c r="W100" s="424"/>
      <c r="X100" s="424"/>
      <c r="Y100" s="424"/>
    </row>
    <row r="101" spans="1:25" ht="20.25" customHeight="1">
      <c r="A101" s="534"/>
      <c r="B101" s="1122"/>
      <c r="C101" s="1123"/>
      <c r="D101" s="1123"/>
      <c r="E101" s="1123"/>
      <c r="F101" s="1007"/>
      <c r="G101" s="929"/>
      <c r="H101" s="424"/>
      <c r="I101" s="424"/>
      <c r="J101" s="424"/>
      <c r="K101" s="424"/>
      <c r="L101" s="424"/>
      <c r="M101" s="424"/>
      <c r="N101" s="424"/>
      <c r="O101" s="424"/>
      <c r="P101" s="424"/>
      <c r="Q101" s="424"/>
      <c r="R101" s="424"/>
      <c r="S101" s="424"/>
      <c r="T101" s="424"/>
      <c r="U101" s="424"/>
      <c r="V101" s="424"/>
      <c r="W101" s="424"/>
      <c r="X101" s="424"/>
      <c r="Y101" s="424"/>
    </row>
    <row r="102" spans="1:25" ht="21" customHeight="1">
      <c r="A102" s="534"/>
      <c r="B102" s="1122"/>
      <c r="C102" s="1123"/>
      <c r="D102" s="1123"/>
      <c r="E102" s="1123"/>
      <c r="F102" s="1007"/>
      <c r="G102" s="929"/>
      <c r="H102" s="424"/>
      <c r="I102" s="424"/>
      <c r="J102" s="424"/>
      <c r="K102" s="424"/>
      <c r="L102" s="424"/>
      <c r="M102" s="424"/>
      <c r="N102" s="424"/>
      <c r="O102" s="424"/>
      <c r="P102" s="424"/>
      <c r="Q102" s="424"/>
      <c r="R102" s="424"/>
      <c r="S102" s="424"/>
      <c r="T102" s="424"/>
      <c r="U102" s="424"/>
      <c r="V102" s="424"/>
      <c r="W102" s="424"/>
      <c r="X102" s="424"/>
      <c r="Y102" s="424"/>
    </row>
    <row r="103" spans="1:25" ht="24.95" customHeight="1">
      <c r="A103" s="532"/>
      <c r="B103" s="429"/>
      <c r="C103" s="430"/>
      <c r="D103" s="430"/>
      <c r="E103" s="431" t="s">
        <v>523</v>
      </c>
      <c r="F103" s="1054"/>
      <c r="G103" s="931"/>
      <c r="H103" s="424"/>
      <c r="I103" s="424"/>
      <c r="J103" s="424"/>
      <c r="K103" s="424"/>
      <c r="L103" s="424"/>
      <c r="M103" s="424"/>
      <c r="N103" s="424"/>
      <c r="O103" s="424"/>
      <c r="P103" s="424"/>
      <c r="Q103" s="424"/>
      <c r="R103" s="424"/>
      <c r="S103" s="424"/>
      <c r="T103" s="424"/>
      <c r="U103" s="424"/>
      <c r="V103" s="424"/>
      <c r="W103" s="424"/>
      <c r="X103" s="424"/>
      <c r="Y103" s="424"/>
    </row>
    <row r="104" spans="1:25" ht="24.95" customHeight="1">
      <c r="A104" s="532"/>
      <c r="B104" s="429"/>
      <c r="C104" s="430"/>
      <c r="D104" s="430"/>
      <c r="E104" s="431" t="s">
        <v>71</v>
      </c>
      <c r="F104" s="1054"/>
      <c r="G104" s="931"/>
      <c r="H104" s="424"/>
      <c r="I104" s="424"/>
      <c r="J104" s="424"/>
      <c r="K104" s="424"/>
      <c r="L104" s="424"/>
      <c r="M104" s="424"/>
      <c r="N104" s="424"/>
      <c r="O104" s="424"/>
      <c r="P104" s="424"/>
      <c r="Q104" s="424"/>
      <c r="R104" s="424"/>
      <c r="S104" s="424"/>
      <c r="T104" s="424"/>
      <c r="U104" s="424"/>
      <c r="V104" s="424"/>
      <c r="W104" s="424"/>
      <c r="X104" s="424"/>
      <c r="Y104" s="424"/>
    </row>
    <row r="105" spans="1:25" ht="24.95" customHeight="1">
      <c r="A105" s="533"/>
      <c r="B105" s="432"/>
      <c r="C105" s="433"/>
      <c r="D105" s="433"/>
      <c r="E105" s="434" t="s">
        <v>524</v>
      </c>
      <c r="F105" s="1056"/>
      <c r="G105" s="933"/>
      <c r="H105" s="424"/>
      <c r="I105" s="424"/>
      <c r="J105" s="424"/>
      <c r="K105" s="424"/>
      <c r="L105" s="424"/>
      <c r="M105" s="424"/>
      <c r="N105" s="424"/>
      <c r="O105" s="424"/>
      <c r="P105" s="424"/>
      <c r="Q105" s="424"/>
      <c r="R105" s="424"/>
      <c r="S105" s="424"/>
      <c r="T105" s="424"/>
      <c r="U105" s="424"/>
      <c r="V105" s="424"/>
      <c r="W105" s="424"/>
      <c r="X105" s="424"/>
      <c r="Y105" s="424"/>
    </row>
    <row r="106" spans="1:25" ht="20.25" customHeight="1">
      <c r="A106" s="428"/>
      <c r="B106" s="435"/>
      <c r="C106" s="436"/>
      <c r="D106" s="436"/>
      <c r="E106" s="437"/>
      <c r="F106" s="499"/>
      <c r="G106" s="442"/>
      <c r="H106" s="424"/>
      <c r="I106" s="424"/>
      <c r="J106" s="424"/>
      <c r="K106" s="424"/>
      <c r="L106" s="424"/>
      <c r="M106" s="424"/>
      <c r="N106" s="424"/>
      <c r="O106" s="424"/>
      <c r="P106" s="424"/>
      <c r="Q106" s="424"/>
      <c r="R106" s="424"/>
      <c r="S106" s="424"/>
      <c r="T106" s="424"/>
      <c r="U106" s="424"/>
      <c r="V106" s="424"/>
      <c r="W106" s="424"/>
      <c r="X106" s="424"/>
      <c r="Y106" s="424"/>
    </row>
    <row r="107" spans="1:25" ht="72" customHeight="1">
      <c r="A107" s="528">
        <v>5</v>
      </c>
      <c r="B107" s="922" t="s">
        <v>525</v>
      </c>
      <c r="C107" s="922"/>
      <c r="D107" s="922"/>
      <c r="E107" s="889"/>
      <c r="F107" s="892"/>
      <c r="G107" s="893"/>
      <c r="H107" s="424"/>
      <c r="I107" s="424"/>
      <c r="J107" s="424"/>
      <c r="K107" s="424"/>
      <c r="L107" s="424"/>
      <c r="M107" s="424"/>
      <c r="N107" s="424"/>
      <c r="O107" s="424"/>
      <c r="P107" s="424"/>
      <c r="Q107" s="424"/>
      <c r="R107" s="424"/>
      <c r="S107" s="424"/>
      <c r="T107" s="424"/>
      <c r="U107" s="424"/>
      <c r="V107" s="424"/>
      <c r="W107" s="424"/>
      <c r="X107" s="424"/>
      <c r="Y107" s="424"/>
    </row>
    <row r="108" spans="1:25" ht="32.25" customHeight="1">
      <c r="A108" s="528">
        <v>6</v>
      </c>
      <c r="B108" s="922" t="s">
        <v>526</v>
      </c>
      <c r="C108" s="922"/>
      <c r="D108" s="922"/>
      <c r="E108" s="889"/>
      <c r="F108" s="892"/>
      <c r="G108" s="893"/>
      <c r="H108" s="424"/>
      <c r="I108" s="424"/>
      <c r="J108" s="424"/>
      <c r="K108" s="424"/>
      <c r="L108" s="424"/>
      <c r="M108" s="424"/>
      <c r="N108" s="424"/>
      <c r="O108" s="424"/>
      <c r="P108" s="424"/>
      <c r="Q108" s="424"/>
      <c r="R108" s="424"/>
      <c r="S108" s="424"/>
      <c r="T108" s="424"/>
      <c r="U108" s="424"/>
      <c r="V108" s="424"/>
      <c r="W108" s="424"/>
      <c r="X108" s="424"/>
      <c r="Y108" s="424"/>
    </row>
    <row r="109" spans="1:25" ht="61.9" hidden="1" customHeight="1">
      <c r="A109" s="417"/>
      <c r="B109" s="1057"/>
      <c r="C109" s="1057"/>
      <c r="D109" s="1057"/>
      <c r="E109" s="894"/>
      <c r="F109" s="892"/>
      <c r="G109" s="893"/>
      <c r="H109" s="424"/>
      <c r="I109" s="424"/>
      <c r="J109" s="424"/>
      <c r="K109" s="424"/>
      <c r="L109" s="424"/>
      <c r="M109" s="424"/>
      <c r="N109" s="424"/>
      <c r="O109" s="424"/>
      <c r="P109" s="424"/>
      <c r="Q109" s="424"/>
      <c r="R109" s="424"/>
      <c r="S109" s="424"/>
      <c r="T109" s="424"/>
      <c r="U109" s="424"/>
      <c r="V109" s="424"/>
      <c r="W109" s="424"/>
      <c r="X109" s="424"/>
      <c r="Y109" s="424"/>
    </row>
    <row r="110" spans="1:25" ht="21.75" hidden="1" customHeight="1">
      <c r="A110" s="417"/>
      <c r="B110" s="441"/>
      <c r="C110" s="436"/>
      <c r="D110" s="436"/>
      <c r="E110" s="437"/>
      <c r="F110" s="892"/>
      <c r="G110" s="893"/>
      <c r="H110" s="424"/>
      <c r="I110" s="424"/>
      <c r="J110" s="424"/>
      <c r="K110" s="424"/>
      <c r="L110" s="424"/>
      <c r="M110" s="424"/>
      <c r="N110" s="424"/>
      <c r="O110" s="424"/>
      <c r="P110" s="424"/>
      <c r="Q110" s="424"/>
      <c r="R110" s="424"/>
      <c r="S110" s="424"/>
      <c r="T110" s="424"/>
      <c r="U110" s="424"/>
      <c r="V110" s="424"/>
      <c r="W110" s="424"/>
      <c r="X110" s="424"/>
      <c r="Y110" s="424"/>
    </row>
    <row r="111" spans="1:25" ht="21.75" hidden="1" customHeight="1">
      <c r="A111" s="417"/>
      <c r="B111" s="441"/>
      <c r="C111" s="436"/>
      <c r="D111" s="436"/>
      <c r="E111" s="437"/>
      <c r="F111" s="892"/>
      <c r="G111" s="893"/>
      <c r="H111" s="424"/>
      <c r="I111" s="424"/>
      <c r="J111" s="424"/>
      <c r="K111" s="424"/>
      <c r="L111" s="424"/>
      <c r="M111" s="424"/>
      <c r="N111" s="424"/>
      <c r="O111" s="424"/>
      <c r="P111" s="424"/>
      <c r="Q111" s="424"/>
      <c r="R111" s="424"/>
      <c r="S111" s="424"/>
      <c r="T111" s="424"/>
      <c r="U111" s="424"/>
      <c r="V111" s="424"/>
      <c r="W111" s="424"/>
      <c r="X111" s="424"/>
      <c r="Y111" s="424"/>
    </row>
    <row r="112" spans="1:25" ht="21.75" hidden="1" customHeight="1">
      <c r="A112" s="417"/>
      <c r="B112" s="885"/>
      <c r="C112" s="886"/>
      <c r="D112" s="886"/>
      <c r="E112" s="886"/>
      <c r="F112" s="892"/>
      <c r="G112" s="893"/>
      <c r="H112" s="424"/>
      <c r="I112" s="424"/>
      <c r="J112" s="424"/>
      <c r="K112" s="424"/>
      <c r="L112" s="424"/>
      <c r="M112" s="424"/>
      <c r="N112" s="424"/>
      <c r="O112" s="424"/>
      <c r="P112" s="424"/>
      <c r="Q112" s="424"/>
      <c r="R112" s="424"/>
      <c r="S112" s="424"/>
      <c r="T112" s="424"/>
      <c r="U112" s="424"/>
      <c r="V112" s="424"/>
      <c r="W112" s="424"/>
      <c r="X112" s="424"/>
      <c r="Y112" s="424"/>
    </row>
    <row r="113" spans="1:25" ht="21.75" hidden="1" customHeight="1">
      <c r="A113" s="417"/>
      <c r="B113" s="443"/>
      <c r="C113" s="444"/>
      <c r="D113" s="444"/>
      <c r="E113" s="444"/>
      <c r="F113" s="892"/>
      <c r="G113" s="893"/>
      <c r="H113" s="424"/>
      <c r="I113" s="424"/>
      <c r="J113" s="424"/>
      <c r="K113" s="424"/>
      <c r="L113" s="424"/>
      <c r="M113" s="424"/>
      <c r="N113" s="424"/>
      <c r="O113" s="424"/>
      <c r="P113" s="424"/>
      <c r="Q113" s="424"/>
      <c r="R113" s="424"/>
      <c r="S113" s="424"/>
      <c r="T113" s="424"/>
      <c r="U113" s="424"/>
      <c r="V113" s="424"/>
      <c r="W113" s="424"/>
      <c r="X113" s="424"/>
      <c r="Y113" s="424"/>
    </row>
    <row r="114" spans="1:25" ht="21.75" hidden="1" customHeight="1">
      <c r="A114" s="417"/>
      <c r="B114" s="441"/>
      <c r="C114" s="436"/>
      <c r="D114" s="436"/>
      <c r="E114" s="437"/>
      <c r="F114" s="892"/>
      <c r="G114" s="893"/>
      <c r="H114" s="424"/>
      <c r="I114" s="424"/>
      <c r="J114" s="424"/>
      <c r="K114" s="424"/>
      <c r="L114" s="424"/>
      <c r="M114" s="424"/>
      <c r="N114" s="424"/>
      <c r="O114" s="424"/>
      <c r="P114" s="424"/>
      <c r="Q114" s="424"/>
      <c r="R114" s="424"/>
      <c r="S114" s="424"/>
      <c r="T114" s="424"/>
      <c r="U114" s="424"/>
      <c r="V114" s="424"/>
      <c r="W114" s="424"/>
      <c r="X114" s="424"/>
      <c r="Y114" s="424"/>
    </row>
    <row r="115" spans="1:25" ht="21.75" hidden="1" customHeight="1">
      <c r="A115" s="417"/>
      <c r="B115" s="885" t="s">
        <v>527</v>
      </c>
      <c r="C115" s="886"/>
      <c r="D115" s="886"/>
      <c r="E115" s="886"/>
      <c r="F115" s="892"/>
      <c r="G115" s="893"/>
      <c r="H115" s="424"/>
      <c r="I115" s="424"/>
      <c r="J115" s="424"/>
      <c r="K115" s="424"/>
      <c r="L115" s="424"/>
      <c r="M115" s="424"/>
      <c r="N115" s="424"/>
      <c r="O115" s="424"/>
      <c r="P115" s="424"/>
      <c r="Q115" s="424"/>
      <c r="R115" s="424"/>
      <c r="S115" s="424"/>
      <c r="T115" s="424"/>
      <c r="U115" s="424"/>
      <c r="V115" s="424"/>
      <c r="W115" s="424"/>
      <c r="X115" s="424"/>
      <c r="Y115" s="424"/>
    </row>
    <row r="116" spans="1:25" ht="21.75" hidden="1" customHeight="1">
      <c r="A116" s="417"/>
      <c r="B116" s="441"/>
      <c r="C116" s="436"/>
      <c r="D116" s="436"/>
      <c r="E116" s="437"/>
      <c r="F116" s="892"/>
      <c r="G116" s="893"/>
      <c r="H116" s="424"/>
      <c r="I116" s="424"/>
      <c r="J116" s="424"/>
      <c r="K116" s="424"/>
      <c r="L116" s="424"/>
      <c r="M116" s="424"/>
      <c r="N116" s="424"/>
      <c r="O116" s="424"/>
      <c r="P116" s="424"/>
      <c r="Q116" s="424"/>
      <c r="R116" s="424"/>
      <c r="S116" s="424"/>
      <c r="T116" s="424"/>
      <c r="U116" s="424"/>
      <c r="V116" s="424"/>
      <c r="W116" s="424"/>
      <c r="X116" s="424"/>
      <c r="Y116" s="424"/>
    </row>
    <row r="117" spans="1:25" ht="21.75" hidden="1" customHeight="1">
      <c r="A117" s="417"/>
      <c r="B117" s="911" t="s">
        <v>528</v>
      </c>
      <c r="C117" s="912"/>
      <c r="D117" s="912"/>
      <c r="E117" s="912"/>
      <c r="F117" s="892"/>
      <c r="G117" s="893"/>
      <c r="H117" s="424"/>
      <c r="I117" s="424"/>
      <c r="J117" s="424"/>
      <c r="K117" s="424"/>
      <c r="L117" s="424"/>
      <c r="M117" s="424"/>
      <c r="N117" s="424"/>
      <c r="O117" s="424"/>
      <c r="P117" s="424"/>
      <c r="Q117" s="424"/>
      <c r="R117" s="424"/>
      <c r="S117" s="424"/>
      <c r="T117" s="424"/>
      <c r="U117" s="424"/>
      <c r="V117" s="424"/>
      <c r="W117" s="424"/>
      <c r="X117" s="424"/>
      <c r="Y117" s="424"/>
    </row>
    <row r="118" spans="1:25" ht="21.75" hidden="1" customHeight="1">
      <c r="A118" s="417"/>
      <c r="B118" s="908" t="s">
        <v>529</v>
      </c>
      <c r="C118" s="909"/>
      <c r="D118" s="909"/>
      <c r="E118" s="909"/>
      <c r="F118" s="892"/>
      <c r="G118" s="893"/>
      <c r="H118" s="424"/>
      <c r="I118" s="424"/>
      <c r="J118" s="424"/>
      <c r="K118" s="424"/>
      <c r="L118" s="424"/>
      <c r="M118" s="424"/>
      <c r="N118" s="424"/>
      <c r="O118" s="424"/>
      <c r="P118" s="424"/>
      <c r="Q118" s="424"/>
      <c r="R118" s="424"/>
      <c r="S118" s="424"/>
      <c r="T118" s="424"/>
      <c r="U118" s="424"/>
      <c r="V118" s="424"/>
      <c r="W118" s="424"/>
      <c r="X118" s="424"/>
      <c r="Y118" s="424"/>
    </row>
    <row r="119" spans="1:25" ht="21" hidden="1" customHeight="1">
      <c r="A119" s="417"/>
      <c r="B119" s="908" t="s">
        <v>530</v>
      </c>
      <c r="C119" s="909"/>
      <c r="D119" s="909"/>
      <c r="E119" s="909"/>
      <c r="F119" s="892"/>
      <c r="G119" s="893"/>
      <c r="H119" s="424"/>
      <c r="I119" s="424"/>
      <c r="J119" s="424"/>
      <c r="K119" s="424"/>
      <c r="L119" s="424"/>
      <c r="M119" s="424"/>
      <c r="N119" s="424"/>
      <c r="O119" s="424"/>
      <c r="P119" s="424"/>
      <c r="Q119" s="424"/>
      <c r="R119" s="424"/>
      <c r="S119" s="424"/>
      <c r="T119" s="424"/>
      <c r="U119" s="424"/>
      <c r="V119" s="424"/>
      <c r="W119" s="424"/>
      <c r="X119" s="424"/>
      <c r="Y119" s="424"/>
    </row>
    <row r="120" spans="1:25" ht="21.75" hidden="1" customHeight="1">
      <c r="A120" s="417"/>
      <c r="B120" s="908" t="s">
        <v>531</v>
      </c>
      <c r="C120" s="909"/>
      <c r="D120" s="909"/>
      <c r="E120" s="909"/>
      <c r="F120" s="892"/>
      <c r="G120" s="893"/>
      <c r="H120" s="424"/>
      <c r="I120" s="424"/>
      <c r="J120" s="424"/>
      <c r="K120" s="424"/>
      <c r="L120" s="424"/>
      <c r="M120" s="424"/>
      <c r="N120" s="424"/>
      <c r="O120" s="424"/>
      <c r="P120" s="424"/>
      <c r="Q120" s="424"/>
      <c r="R120" s="424"/>
      <c r="S120" s="424"/>
      <c r="T120" s="424"/>
      <c r="U120" s="424"/>
      <c r="V120" s="424"/>
      <c r="W120" s="424"/>
      <c r="X120" s="424"/>
      <c r="Y120" s="424"/>
    </row>
    <row r="121" spans="1:25" ht="21.75" hidden="1" customHeight="1">
      <c r="A121" s="417"/>
      <c r="B121" s="445"/>
      <c r="C121" s="446"/>
      <c r="D121" s="446"/>
      <c r="E121" s="446"/>
      <c r="F121" s="892"/>
      <c r="G121" s="893"/>
      <c r="H121" s="424"/>
      <c r="I121" s="424"/>
      <c r="J121" s="424"/>
      <c r="K121" s="424"/>
      <c r="L121" s="424"/>
      <c r="M121" s="424"/>
      <c r="N121" s="424"/>
      <c r="O121" s="424"/>
      <c r="P121" s="424"/>
      <c r="Q121" s="424"/>
      <c r="R121" s="424"/>
      <c r="S121" s="424"/>
      <c r="T121" s="424"/>
      <c r="U121" s="424"/>
      <c r="V121" s="424"/>
      <c r="W121" s="424"/>
      <c r="X121" s="424"/>
      <c r="Y121" s="424"/>
    </row>
    <row r="122" spans="1:25" ht="21.75" hidden="1" customHeight="1">
      <c r="A122" s="417"/>
      <c r="B122" s="911" t="s">
        <v>532</v>
      </c>
      <c r="C122" s="912"/>
      <c r="D122" s="912"/>
      <c r="E122" s="912"/>
      <c r="F122" s="892"/>
      <c r="G122" s="893"/>
      <c r="H122" s="424"/>
      <c r="I122" s="424"/>
      <c r="J122" s="424"/>
      <c r="K122" s="424"/>
      <c r="L122" s="424"/>
      <c r="M122" s="424"/>
      <c r="N122" s="424"/>
      <c r="O122" s="424"/>
      <c r="P122" s="424"/>
      <c r="Q122" s="424"/>
      <c r="R122" s="424"/>
      <c r="S122" s="424"/>
      <c r="T122" s="424"/>
      <c r="U122" s="424"/>
      <c r="V122" s="424"/>
      <c r="W122" s="424"/>
      <c r="X122" s="424"/>
      <c r="Y122" s="424"/>
    </row>
    <row r="123" spans="1:25" ht="21.75" hidden="1" customHeight="1">
      <c r="A123" s="417"/>
      <c r="B123" s="911" t="s">
        <v>533</v>
      </c>
      <c r="C123" s="912"/>
      <c r="D123" s="912"/>
      <c r="E123" s="912"/>
      <c r="F123" s="892"/>
      <c r="G123" s="893"/>
      <c r="H123" s="424"/>
      <c r="I123" s="424"/>
      <c r="J123" s="424"/>
      <c r="K123" s="424"/>
      <c r="L123" s="424"/>
      <c r="M123" s="424"/>
      <c r="N123" s="424"/>
      <c r="O123" s="424"/>
      <c r="P123" s="424"/>
      <c r="Q123" s="424"/>
      <c r="R123" s="424"/>
      <c r="S123" s="424"/>
      <c r="T123" s="424"/>
      <c r="U123" s="424"/>
      <c r="V123" s="424"/>
      <c r="W123" s="424"/>
      <c r="X123" s="424"/>
      <c r="Y123" s="424"/>
    </row>
    <row r="124" spans="1:25" ht="21.75" hidden="1" customHeight="1">
      <c r="A124" s="417"/>
      <c r="B124" s="911" t="s">
        <v>534</v>
      </c>
      <c r="C124" s="912"/>
      <c r="D124" s="912"/>
      <c r="E124" s="912"/>
      <c r="F124" s="892" t="s">
        <v>529</v>
      </c>
      <c r="G124" s="893" t="s">
        <v>530</v>
      </c>
      <c r="H124" s="424" t="s">
        <v>529</v>
      </c>
      <c r="I124" s="424" t="s">
        <v>530</v>
      </c>
      <c r="J124" s="424"/>
      <c r="K124" s="424"/>
      <c r="L124" s="424"/>
      <c r="M124" s="424"/>
      <c r="N124" s="424"/>
      <c r="O124" s="424"/>
      <c r="P124" s="424"/>
      <c r="Q124" s="424"/>
      <c r="R124" s="424"/>
      <c r="S124" s="424"/>
      <c r="T124" s="424"/>
      <c r="U124" s="424"/>
      <c r="V124" s="424"/>
      <c r="W124" s="424"/>
      <c r="X124" s="424"/>
      <c r="Y124" s="424"/>
    </row>
    <row r="125" spans="1:25" ht="21.75" hidden="1" customHeight="1">
      <c r="A125" s="417"/>
      <c r="B125" s="913"/>
      <c r="C125" s="914"/>
      <c r="D125" s="914"/>
      <c r="E125" s="914"/>
      <c r="F125" s="892"/>
      <c r="G125" s="893"/>
      <c r="H125" s="424"/>
      <c r="I125" s="424"/>
      <c r="J125" s="424"/>
      <c r="K125" s="424"/>
      <c r="L125" s="424"/>
      <c r="M125" s="424"/>
      <c r="N125" s="424"/>
      <c r="O125" s="424"/>
      <c r="P125" s="424"/>
      <c r="Q125" s="424"/>
      <c r="R125" s="424"/>
      <c r="S125" s="424"/>
      <c r="T125" s="424"/>
      <c r="U125" s="424"/>
      <c r="V125" s="424"/>
      <c r="W125" s="424"/>
      <c r="X125" s="424"/>
      <c r="Y125" s="424"/>
    </row>
    <row r="126" spans="1:25" ht="21.75" hidden="1" customHeight="1">
      <c r="A126" s="417"/>
      <c r="B126" s="908" t="s">
        <v>531</v>
      </c>
      <c r="C126" s="909"/>
      <c r="D126" s="909"/>
      <c r="E126" s="909"/>
      <c r="F126" s="892"/>
      <c r="G126" s="893"/>
      <c r="H126" s="424"/>
      <c r="I126" s="424"/>
      <c r="J126" s="424"/>
      <c r="K126" s="424"/>
      <c r="L126" s="424"/>
      <c r="M126" s="424"/>
      <c r="N126" s="424"/>
      <c r="O126" s="424"/>
      <c r="P126" s="424"/>
      <c r="Q126" s="424"/>
      <c r="R126" s="424"/>
      <c r="S126" s="424"/>
      <c r="T126" s="424"/>
      <c r="U126" s="424"/>
      <c r="V126" s="424"/>
      <c r="W126" s="424"/>
      <c r="X126" s="424"/>
      <c r="Y126" s="424"/>
    </row>
    <row r="127" spans="1:25" ht="35.450000000000003" hidden="1" customHeight="1">
      <c r="A127" s="417"/>
      <c r="B127" s="911" t="s">
        <v>535</v>
      </c>
      <c r="C127" s="912"/>
      <c r="D127" s="912"/>
      <c r="E127" s="912"/>
      <c r="F127" s="892"/>
      <c r="G127" s="893"/>
      <c r="H127" s="424"/>
      <c r="I127" s="424"/>
      <c r="J127" s="424"/>
      <c r="K127" s="424"/>
      <c r="L127" s="424"/>
      <c r="M127" s="424"/>
      <c r="N127" s="424"/>
      <c r="O127" s="424"/>
      <c r="P127" s="424"/>
      <c r="Q127" s="424"/>
      <c r="R127" s="424"/>
      <c r="S127" s="424"/>
      <c r="T127" s="424"/>
      <c r="U127" s="424"/>
      <c r="V127" s="424"/>
      <c r="W127" s="424"/>
      <c r="X127" s="424"/>
      <c r="Y127" s="424"/>
    </row>
    <row r="128" spans="1:25" ht="21.75" hidden="1" customHeight="1">
      <c r="A128" s="417"/>
      <c r="B128" s="445"/>
      <c r="C128" s="446"/>
      <c r="D128" s="446"/>
      <c r="E128" s="446"/>
      <c r="F128" s="892"/>
      <c r="G128" s="893"/>
      <c r="H128" s="424"/>
      <c r="I128" s="424"/>
      <c r="J128" s="424"/>
      <c r="K128" s="424"/>
      <c r="L128" s="424"/>
      <c r="M128" s="424"/>
      <c r="N128" s="424"/>
      <c r="O128" s="424"/>
      <c r="P128" s="424"/>
      <c r="Q128" s="424"/>
      <c r="R128" s="424"/>
      <c r="S128" s="424"/>
      <c r="T128" s="424"/>
      <c r="U128" s="424"/>
      <c r="V128" s="424"/>
      <c r="W128" s="424"/>
      <c r="X128" s="424"/>
      <c r="Y128" s="424"/>
    </row>
    <row r="129" spans="1:25" ht="10.15" hidden="1" customHeight="1">
      <c r="A129" s="417"/>
      <c r="B129" s="441"/>
      <c r="C129" s="436"/>
      <c r="D129" s="436"/>
      <c r="E129" s="437"/>
      <c r="F129" s="892"/>
      <c r="G129" s="893"/>
      <c r="H129" s="424"/>
      <c r="I129" s="424"/>
      <c r="J129" s="424"/>
      <c r="K129" s="424"/>
      <c r="L129" s="424"/>
      <c r="M129" s="424"/>
      <c r="N129" s="424"/>
      <c r="O129" s="424"/>
      <c r="P129" s="424"/>
      <c r="Q129" s="424"/>
      <c r="R129" s="424"/>
      <c r="S129" s="424"/>
      <c r="T129" s="424"/>
      <c r="U129" s="424"/>
      <c r="V129" s="424"/>
      <c r="W129" s="424"/>
      <c r="X129" s="424"/>
      <c r="Y129" s="424"/>
    </row>
    <row r="130" spans="1:25" ht="38.25" customHeight="1">
      <c r="A130" s="531">
        <v>7</v>
      </c>
      <c r="B130" s="1048" t="s">
        <v>536</v>
      </c>
      <c r="C130" s="884"/>
      <c r="D130" s="884"/>
      <c r="E130" s="884"/>
      <c r="F130" s="892"/>
      <c r="G130" s="893"/>
      <c r="H130" s="424"/>
      <c r="I130" s="424"/>
      <c r="J130" s="424"/>
      <c r="K130" s="424"/>
      <c r="L130" s="424"/>
      <c r="M130" s="424"/>
      <c r="N130" s="424"/>
      <c r="O130" s="424"/>
      <c r="P130" s="424"/>
      <c r="Q130" s="424"/>
      <c r="R130" s="424"/>
      <c r="S130" s="424"/>
      <c r="T130" s="424"/>
      <c r="U130" s="424"/>
      <c r="V130" s="424"/>
      <c r="W130" s="424"/>
      <c r="X130" s="424"/>
      <c r="Y130" s="424"/>
    </row>
    <row r="131" spans="1:25" ht="24" customHeight="1">
      <c r="A131" s="532"/>
      <c r="B131" s="885" t="s">
        <v>537</v>
      </c>
      <c r="C131" s="886"/>
      <c r="D131" s="886"/>
      <c r="E131" s="886"/>
      <c r="F131" s="447"/>
      <c r="G131" s="449"/>
      <c r="H131" s="424"/>
      <c r="I131" s="424"/>
      <c r="J131" s="424"/>
      <c r="K131" s="424"/>
      <c r="L131" s="424"/>
      <c r="M131" s="424"/>
      <c r="N131" s="424"/>
      <c r="O131" s="424"/>
      <c r="P131" s="424"/>
      <c r="Q131" s="424"/>
      <c r="R131" s="424"/>
      <c r="S131" s="424"/>
      <c r="T131" s="424"/>
      <c r="U131" s="424"/>
      <c r="V131" s="424"/>
      <c r="W131" s="424"/>
      <c r="X131" s="424"/>
      <c r="Y131" s="424"/>
    </row>
    <row r="132" spans="1:25" ht="40.5" customHeight="1">
      <c r="A132" s="532"/>
      <c r="B132" s="885"/>
      <c r="C132" s="886"/>
      <c r="D132" s="886"/>
      <c r="E132" s="886"/>
      <c r="F132" s="450"/>
      <c r="G132" s="452"/>
      <c r="H132" s="424"/>
      <c r="I132" s="424"/>
      <c r="J132" s="424"/>
      <c r="K132" s="424"/>
      <c r="L132" s="424"/>
      <c r="M132" s="424"/>
      <c r="N132" s="424"/>
      <c r="O132" s="424"/>
      <c r="P132" s="424"/>
      <c r="Q132" s="424"/>
      <c r="R132" s="424"/>
      <c r="S132" s="424"/>
      <c r="T132" s="424"/>
      <c r="U132" s="424"/>
      <c r="V132" s="424"/>
      <c r="W132" s="424"/>
      <c r="X132" s="424"/>
      <c r="Y132" s="424"/>
    </row>
    <row r="133" spans="1:25" ht="15.75" hidden="1" customHeight="1">
      <c r="A133" s="533"/>
      <c r="B133" s="461"/>
      <c r="C133" s="462"/>
      <c r="D133" s="462"/>
      <c r="E133" s="462"/>
      <c r="F133" s="897"/>
      <c r="G133" s="1050"/>
      <c r="H133" s="424"/>
      <c r="I133" s="424"/>
      <c r="J133" s="424"/>
      <c r="K133" s="424"/>
      <c r="L133" s="424"/>
      <c r="M133" s="424"/>
      <c r="N133" s="424"/>
      <c r="O133" s="424"/>
      <c r="P133" s="424"/>
      <c r="Q133" s="424"/>
      <c r="R133" s="424"/>
      <c r="S133" s="424"/>
      <c r="T133" s="424"/>
      <c r="U133" s="424"/>
      <c r="V133" s="424"/>
      <c r="W133" s="424"/>
      <c r="X133" s="424"/>
      <c r="Y133" s="424"/>
    </row>
    <row r="134" spans="1:25" ht="21" customHeight="1">
      <c r="A134" s="528">
        <v>8</v>
      </c>
      <c r="B134" s="889" t="s">
        <v>635</v>
      </c>
      <c r="C134" s="890"/>
      <c r="D134" s="890"/>
      <c r="E134" s="890"/>
      <c r="F134" s="892"/>
      <c r="G134" s="893"/>
      <c r="H134" s="424"/>
      <c r="I134" s="424"/>
      <c r="J134" s="424"/>
      <c r="K134" s="424"/>
      <c r="L134" s="424"/>
      <c r="M134" s="424"/>
      <c r="N134" s="424"/>
      <c r="O134" s="424"/>
      <c r="P134" s="424"/>
      <c r="Q134" s="424"/>
      <c r="R134" s="424"/>
      <c r="S134" s="424"/>
      <c r="T134" s="424"/>
      <c r="U134" s="424"/>
      <c r="V134" s="424"/>
      <c r="W134" s="424"/>
      <c r="X134" s="424"/>
      <c r="Y134" s="424"/>
    </row>
    <row r="135" spans="1:25" ht="18.75" hidden="1" customHeight="1">
      <c r="A135" s="417"/>
      <c r="B135" s="894"/>
      <c r="C135" s="895"/>
      <c r="D135" s="895"/>
      <c r="E135" s="895"/>
      <c r="F135" s="897"/>
      <c r="G135" s="1050"/>
      <c r="H135" s="424"/>
      <c r="I135" s="424"/>
      <c r="J135" s="424"/>
      <c r="K135" s="424"/>
      <c r="L135" s="424"/>
      <c r="M135" s="424"/>
      <c r="N135" s="424"/>
      <c r="O135" s="424"/>
      <c r="P135" s="424"/>
      <c r="Q135" s="424"/>
      <c r="R135" s="424"/>
      <c r="S135" s="424"/>
      <c r="T135" s="424"/>
      <c r="U135" s="424"/>
      <c r="V135" s="424"/>
      <c r="W135" s="424"/>
      <c r="X135" s="424"/>
      <c r="Y135" s="424"/>
    </row>
    <row r="136" spans="1:25" ht="18.75" customHeight="1">
      <c r="A136" s="428"/>
      <c r="B136" s="444"/>
      <c r="C136" s="444"/>
      <c r="D136" s="444"/>
      <c r="E136" s="444"/>
      <c r="F136" s="507"/>
      <c r="G136" s="537"/>
      <c r="H136" s="424"/>
      <c r="I136" s="424"/>
      <c r="J136" s="424"/>
      <c r="K136" s="424"/>
      <c r="L136" s="424"/>
      <c r="M136" s="424"/>
      <c r="N136" s="424"/>
      <c r="O136" s="424"/>
      <c r="P136" s="424"/>
      <c r="Q136" s="424"/>
      <c r="R136" s="424"/>
      <c r="S136" s="424"/>
      <c r="T136" s="424"/>
      <c r="U136" s="424"/>
      <c r="V136" s="424"/>
      <c r="W136" s="424"/>
      <c r="X136" s="424"/>
      <c r="Y136" s="424"/>
    </row>
    <row r="137" spans="1:25" ht="36.75" customHeight="1">
      <c r="A137" s="528">
        <v>9</v>
      </c>
      <c r="B137" s="889" t="s">
        <v>540</v>
      </c>
      <c r="C137" s="890"/>
      <c r="D137" s="890"/>
      <c r="E137" s="890"/>
      <c r="F137" s="529"/>
      <c r="G137" s="530"/>
      <c r="H137" s="424"/>
      <c r="I137" s="424"/>
      <c r="J137" s="424"/>
      <c r="K137" s="424"/>
      <c r="L137" s="424"/>
      <c r="M137" s="424"/>
      <c r="N137" s="424"/>
      <c r="O137" s="424"/>
      <c r="P137" s="424"/>
      <c r="Q137" s="424"/>
      <c r="R137" s="424"/>
      <c r="S137" s="424"/>
      <c r="T137" s="424"/>
      <c r="U137" s="424"/>
      <c r="V137" s="424"/>
      <c r="W137" s="424"/>
      <c r="X137" s="424"/>
      <c r="Y137" s="424"/>
    </row>
    <row r="138" spans="1:25" ht="19.5" customHeight="1">
      <c r="A138" s="428"/>
      <c r="B138" s="1124" t="s">
        <v>541</v>
      </c>
      <c r="C138" s="1124"/>
      <c r="D138" s="1124"/>
      <c r="E138" s="1124"/>
      <c r="F138" s="1124"/>
      <c r="G138" s="1124"/>
      <c r="H138" s="1125"/>
      <c r="I138" s="1125"/>
      <c r="J138" s="424"/>
      <c r="K138" s="424"/>
      <c r="L138" s="424"/>
      <c r="M138" s="424"/>
      <c r="N138" s="424"/>
      <c r="O138" s="424"/>
      <c r="P138" s="424"/>
      <c r="Q138" s="424"/>
      <c r="R138" s="424"/>
      <c r="S138" s="424"/>
      <c r="T138" s="424"/>
      <c r="U138" s="424"/>
      <c r="V138" s="424"/>
      <c r="W138" s="424"/>
      <c r="X138" s="424"/>
      <c r="Y138" s="424"/>
    </row>
    <row r="139" spans="1:25" ht="24" customHeight="1">
      <c r="A139" s="459"/>
      <c r="B139" s="939"/>
      <c r="C139" s="939"/>
      <c r="D139" s="386"/>
      <c r="E139" s="386"/>
      <c r="F139" s="386"/>
      <c r="G139" s="386"/>
      <c r="H139" s="386"/>
      <c r="I139" s="386"/>
    </row>
    <row r="140" spans="1:25" ht="16.149999999999999" hidden="1" customHeight="1">
      <c r="A140" s="460"/>
      <c r="B140" s="940"/>
      <c r="C140" s="940"/>
      <c r="D140" s="940"/>
      <c r="E140" s="940"/>
      <c r="F140" s="940"/>
      <c r="G140" s="940"/>
      <c r="H140" s="940"/>
      <c r="I140" s="940"/>
      <c r="J140" s="67"/>
    </row>
    <row r="141" spans="1:25" ht="15.75" hidden="1" customHeight="1">
      <c r="A141" s="460"/>
      <c r="B141" s="33"/>
      <c r="C141" s="416"/>
      <c r="D141" s="416"/>
      <c r="E141" s="416"/>
      <c r="F141" s="416"/>
      <c r="G141" s="416"/>
      <c r="H141" s="416"/>
      <c r="I141" s="416"/>
      <c r="J141" s="67"/>
    </row>
    <row r="142" spans="1:25" ht="38.25" hidden="1" customHeight="1">
      <c r="A142" s="417"/>
      <c r="B142" s="941"/>
      <c r="C142" s="942"/>
      <c r="D142" s="942"/>
      <c r="E142" s="942"/>
      <c r="F142" s="943"/>
      <c r="G142" s="944"/>
      <c r="H142" s="945"/>
      <c r="I142" s="946"/>
      <c r="J142" s="420"/>
      <c r="K142" s="420"/>
      <c r="L142" s="420"/>
      <c r="M142" s="420"/>
      <c r="N142" s="421"/>
      <c r="O142" s="420"/>
      <c r="P142" s="420"/>
      <c r="Q142" s="420"/>
      <c r="R142" s="420"/>
      <c r="S142" s="420"/>
      <c r="T142" s="420"/>
      <c r="U142" s="420"/>
      <c r="V142" s="420"/>
      <c r="W142" s="420"/>
      <c r="X142" s="420"/>
      <c r="Y142" s="420"/>
    </row>
    <row r="143" spans="1:25" ht="22.5" hidden="1" customHeight="1">
      <c r="A143" s="417"/>
      <c r="B143" s="947"/>
      <c r="C143" s="948"/>
      <c r="D143" s="948"/>
      <c r="E143" s="948"/>
      <c r="F143" s="949"/>
      <c r="G143" s="950"/>
      <c r="H143" s="949"/>
      <c r="I143" s="950"/>
      <c r="J143" s="420"/>
      <c r="K143" s="420"/>
      <c r="L143" s="420"/>
      <c r="M143" s="420"/>
      <c r="N143" s="422"/>
      <c r="O143" s="420"/>
      <c r="P143" s="420"/>
      <c r="Q143" s="420"/>
      <c r="R143" s="420"/>
      <c r="S143" s="420"/>
      <c r="T143" s="420"/>
      <c r="U143" s="420"/>
      <c r="V143" s="420"/>
      <c r="W143" s="420"/>
      <c r="X143" s="420"/>
      <c r="Y143" s="420"/>
    </row>
    <row r="144" spans="1:25" ht="22.15" hidden="1" customHeight="1">
      <c r="A144" s="417"/>
      <c r="B144" s="941"/>
      <c r="C144" s="942"/>
      <c r="D144" s="942"/>
      <c r="E144" s="942"/>
      <c r="F144" s="943"/>
      <c r="G144" s="944"/>
      <c r="H144" s="943"/>
      <c r="I144" s="944"/>
      <c r="J144" s="420"/>
      <c r="K144" s="420"/>
      <c r="L144" s="420"/>
      <c r="M144" s="420"/>
      <c r="N144" s="422"/>
      <c r="O144" s="420"/>
      <c r="P144" s="420"/>
      <c r="Q144" s="420"/>
      <c r="R144" s="420"/>
      <c r="S144" s="420"/>
      <c r="T144" s="420"/>
      <c r="U144" s="420"/>
      <c r="V144" s="420"/>
      <c r="W144" s="420"/>
      <c r="X144" s="420"/>
      <c r="Y144" s="420"/>
    </row>
    <row r="145" spans="1:25" ht="61.15" hidden="1" customHeight="1">
      <c r="A145" s="417"/>
      <c r="B145" s="941"/>
      <c r="C145" s="942"/>
      <c r="D145" s="942"/>
      <c r="E145" s="942"/>
      <c r="F145" s="943"/>
      <c r="G145" s="944"/>
      <c r="H145" s="943"/>
      <c r="I145" s="944"/>
      <c r="J145" s="420"/>
      <c r="K145" s="420"/>
      <c r="L145" s="420"/>
      <c r="M145" s="420"/>
      <c r="N145" s="422"/>
      <c r="O145" s="420"/>
      <c r="P145" s="420"/>
      <c r="Q145" s="420"/>
      <c r="R145" s="420"/>
      <c r="S145" s="420"/>
      <c r="T145" s="420"/>
      <c r="U145" s="420"/>
      <c r="V145" s="420"/>
      <c r="W145" s="420"/>
      <c r="X145" s="420"/>
      <c r="Y145" s="420"/>
    </row>
    <row r="146" spans="1:25" ht="44.25" hidden="1" customHeight="1">
      <c r="A146" s="417"/>
      <c r="B146" s="934"/>
      <c r="C146" s="935"/>
      <c r="D146" s="935"/>
      <c r="E146" s="936"/>
      <c r="F146" s="937"/>
      <c r="G146" s="938"/>
      <c r="H146" s="937"/>
      <c r="I146" s="938"/>
      <c r="J146" s="424"/>
      <c r="K146" s="424"/>
      <c r="L146" s="424"/>
      <c r="M146" s="424"/>
      <c r="N146" s="422"/>
      <c r="O146" s="424"/>
      <c r="P146" s="424"/>
      <c r="Q146" s="424"/>
      <c r="R146" s="424"/>
      <c r="S146" s="424"/>
      <c r="T146" s="424"/>
      <c r="U146" s="424"/>
      <c r="V146" s="424"/>
      <c r="W146" s="424"/>
      <c r="X146" s="424"/>
      <c r="Y146" s="424"/>
    </row>
    <row r="147" spans="1:25" ht="14.25" hidden="1" customHeight="1">
      <c r="A147" s="417"/>
      <c r="B147" s="425"/>
      <c r="C147" s="425"/>
      <c r="D147" s="425"/>
      <c r="E147" s="425"/>
      <c r="F147" s="426"/>
      <c r="G147" s="426"/>
      <c r="H147" s="426"/>
      <c r="I147" s="426"/>
      <c r="J147" s="424"/>
      <c r="K147" s="424"/>
      <c r="L147" s="424"/>
      <c r="M147" s="424"/>
      <c r="N147" s="424"/>
      <c r="O147" s="424"/>
      <c r="P147" s="424"/>
      <c r="Q147" s="424"/>
      <c r="R147" s="424"/>
      <c r="S147" s="424"/>
      <c r="T147" s="424"/>
      <c r="U147" s="424"/>
      <c r="V147" s="424"/>
      <c r="W147" s="424"/>
      <c r="X147" s="424"/>
      <c r="Y147" s="424"/>
    </row>
    <row r="148" spans="1:25" ht="36.75" hidden="1" customHeight="1">
      <c r="A148" s="417"/>
      <c r="B148" s="934"/>
      <c r="C148" s="935"/>
      <c r="D148" s="935"/>
      <c r="E148" s="935"/>
      <c r="F148" s="937"/>
      <c r="G148" s="938"/>
      <c r="H148" s="937"/>
      <c r="I148" s="938"/>
      <c r="J148" s="424"/>
      <c r="K148" s="424"/>
      <c r="L148" s="424"/>
      <c r="M148" s="424"/>
      <c r="N148" s="424"/>
      <c r="O148" s="424"/>
      <c r="P148" s="424"/>
      <c r="Q148" s="424"/>
      <c r="R148" s="424"/>
      <c r="S148" s="424"/>
      <c r="T148" s="424"/>
      <c r="U148" s="424"/>
      <c r="V148" s="424"/>
      <c r="W148" s="424"/>
      <c r="X148" s="424"/>
      <c r="Y148" s="424"/>
    </row>
    <row r="149" spans="1:25" ht="14.25" hidden="1" customHeight="1">
      <c r="A149" s="417"/>
      <c r="B149" s="427"/>
      <c r="C149" s="427"/>
      <c r="D149" s="427"/>
      <c r="E149" s="427"/>
      <c r="F149" s="426"/>
      <c r="G149" s="426"/>
      <c r="H149" s="426"/>
      <c r="I149" s="426"/>
      <c r="J149" s="424"/>
      <c r="K149" s="424"/>
      <c r="L149" s="424"/>
      <c r="M149" s="424"/>
      <c r="N149" s="424"/>
      <c r="O149" s="424"/>
      <c r="P149" s="424"/>
      <c r="Q149" s="424"/>
      <c r="R149" s="424"/>
      <c r="S149" s="424"/>
      <c r="T149" s="424"/>
      <c r="U149" s="424"/>
      <c r="V149" s="424"/>
      <c r="W149" s="424"/>
      <c r="X149" s="424"/>
      <c r="Y149" s="424"/>
    </row>
    <row r="150" spans="1:25" ht="23.25" hidden="1" customHeight="1">
      <c r="A150" s="417"/>
      <c r="B150" s="924"/>
      <c r="C150" s="925"/>
      <c r="D150" s="925"/>
      <c r="E150" s="925"/>
      <c r="F150" s="926"/>
      <c r="G150" s="927"/>
      <c r="H150" s="926"/>
      <c r="I150" s="927"/>
      <c r="J150" s="424"/>
      <c r="K150" s="424"/>
      <c r="L150" s="424"/>
      <c r="M150" s="424"/>
      <c r="N150" s="424"/>
      <c r="O150" s="424"/>
      <c r="P150" s="424"/>
      <c r="Q150" s="424"/>
      <c r="R150" s="424"/>
      <c r="S150" s="424"/>
      <c r="T150" s="424"/>
      <c r="U150" s="424"/>
      <c r="V150" s="424"/>
      <c r="W150" s="424"/>
      <c r="X150" s="424"/>
      <c r="Y150" s="424"/>
    </row>
    <row r="151" spans="1:25" ht="21" hidden="1" customHeight="1">
      <c r="A151" s="417"/>
      <c r="B151" s="911"/>
      <c r="C151" s="912"/>
      <c r="D151" s="912"/>
      <c r="E151" s="912"/>
      <c r="F151" s="928"/>
      <c r="G151" s="929"/>
      <c r="H151" s="928"/>
      <c r="I151" s="929"/>
      <c r="J151" s="424"/>
      <c r="K151" s="424"/>
      <c r="L151" s="424"/>
      <c r="M151" s="424"/>
      <c r="N151" s="424"/>
      <c r="O151" s="424"/>
      <c r="P151" s="424"/>
      <c r="Q151" s="424"/>
      <c r="R151" s="424"/>
      <c r="S151" s="424"/>
      <c r="T151" s="424"/>
      <c r="U151" s="424"/>
      <c r="V151" s="424"/>
      <c r="W151" s="424"/>
      <c r="X151" s="424"/>
      <c r="Y151" s="424"/>
    </row>
    <row r="152" spans="1:25" ht="20.25" hidden="1" customHeight="1">
      <c r="A152" s="417"/>
      <c r="B152" s="911"/>
      <c r="C152" s="912"/>
      <c r="D152" s="912"/>
      <c r="E152" s="912"/>
      <c r="F152" s="928"/>
      <c r="G152" s="929"/>
      <c r="H152" s="928"/>
      <c r="I152" s="929"/>
      <c r="J152" s="424"/>
      <c r="K152" s="424"/>
      <c r="L152" s="424"/>
      <c r="M152" s="424"/>
      <c r="N152" s="424"/>
      <c r="O152" s="424"/>
      <c r="P152" s="424"/>
      <c r="Q152" s="424"/>
      <c r="R152" s="424"/>
      <c r="S152" s="424"/>
      <c r="T152" s="424"/>
      <c r="U152" s="424"/>
      <c r="V152" s="424"/>
      <c r="W152" s="424"/>
      <c r="X152" s="424"/>
      <c r="Y152" s="424"/>
    </row>
    <row r="153" spans="1:25" ht="21" hidden="1" customHeight="1">
      <c r="A153" s="417"/>
      <c r="B153" s="911"/>
      <c r="C153" s="912"/>
      <c r="D153" s="912"/>
      <c r="E153" s="912"/>
      <c r="F153" s="928"/>
      <c r="G153" s="929"/>
      <c r="H153" s="928"/>
      <c r="I153" s="929"/>
      <c r="J153" s="424"/>
      <c r="K153" s="424"/>
      <c r="L153" s="424"/>
      <c r="M153" s="424"/>
      <c r="N153" s="424"/>
      <c r="O153" s="424"/>
      <c r="P153" s="424"/>
      <c r="Q153" s="424"/>
      <c r="R153" s="424"/>
      <c r="S153" s="424"/>
      <c r="T153" s="424"/>
      <c r="U153" s="424"/>
      <c r="V153" s="424"/>
      <c r="W153" s="424"/>
      <c r="X153" s="424"/>
      <c r="Y153" s="424"/>
    </row>
    <row r="154" spans="1:25" ht="24.95" hidden="1" customHeight="1">
      <c r="A154" s="417"/>
      <c r="B154" s="429"/>
      <c r="C154" s="430"/>
      <c r="D154" s="430"/>
      <c r="E154" s="431"/>
      <c r="F154" s="930"/>
      <c r="G154" s="931"/>
      <c r="H154" s="930"/>
      <c r="I154" s="931"/>
      <c r="J154" s="424"/>
      <c r="K154" s="424"/>
      <c r="L154" s="424"/>
      <c r="M154" s="424"/>
      <c r="N154" s="424"/>
      <c r="O154" s="424"/>
      <c r="P154" s="424"/>
      <c r="Q154" s="424"/>
      <c r="R154" s="424"/>
      <c r="S154" s="424"/>
      <c r="T154" s="424"/>
      <c r="U154" s="424"/>
      <c r="V154" s="424"/>
      <c r="W154" s="424"/>
      <c r="X154" s="424"/>
      <c r="Y154" s="424"/>
    </row>
    <row r="155" spans="1:25" ht="24.95" hidden="1" customHeight="1">
      <c r="A155" s="417"/>
      <c r="B155" s="429"/>
      <c r="C155" s="430"/>
      <c r="D155" s="430"/>
      <c r="E155" s="431"/>
      <c r="F155" s="930"/>
      <c r="G155" s="931"/>
      <c r="H155" s="930"/>
      <c r="I155" s="931"/>
      <c r="J155" s="424"/>
      <c r="K155" s="424"/>
      <c r="L155" s="424"/>
      <c r="M155" s="424"/>
      <c r="N155" s="424"/>
      <c r="O155" s="424"/>
      <c r="P155" s="424"/>
      <c r="Q155" s="424"/>
      <c r="R155" s="424"/>
      <c r="S155" s="424"/>
      <c r="T155" s="424"/>
      <c r="U155" s="424"/>
      <c r="V155" s="424"/>
      <c r="W155" s="424"/>
      <c r="X155" s="424"/>
      <c r="Y155" s="424"/>
    </row>
    <row r="156" spans="1:25" ht="24.95" hidden="1" customHeight="1">
      <c r="A156" s="417"/>
      <c r="B156" s="432"/>
      <c r="C156" s="433"/>
      <c r="D156" s="433"/>
      <c r="E156" s="434"/>
      <c r="F156" s="932"/>
      <c r="G156" s="933"/>
      <c r="H156" s="932"/>
      <c r="I156" s="933"/>
      <c r="J156" s="424"/>
      <c r="K156" s="424"/>
      <c r="L156" s="424"/>
      <c r="M156" s="424"/>
      <c r="N156" s="424"/>
      <c r="O156" s="424"/>
      <c r="P156" s="424"/>
      <c r="Q156" s="424"/>
      <c r="R156" s="424"/>
      <c r="S156" s="424"/>
      <c r="T156" s="424"/>
      <c r="U156" s="424"/>
      <c r="V156" s="424"/>
      <c r="W156" s="424"/>
      <c r="X156" s="424"/>
      <c r="Y156" s="424"/>
    </row>
    <row r="157" spans="1:25" ht="20.25" hidden="1" customHeight="1">
      <c r="A157" s="417"/>
      <c r="B157" s="435"/>
      <c r="C157" s="436"/>
      <c r="D157" s="436"/>
      <c r="E157" s="437"/>
      <c r="F157" s="141"/>
      <c r="G157" s="141"/>
      <c r="H157" s="141"/>
      <c r="I157" s="141"/>
      <c r="J157" s="424"/>
      <c r="K157" s="424"/>
      <c r="L157" s="424"/>
      <c r="M157" s="424"/>
      <c r="N157" s="424"/>
      <c r="O157" s="424"/>
      <c r="P157" s="424"/>
      <c r="Q157" s="424"/>
      <c r="R157" s="424"/>
      <c r="S157" s="424"/>
      <c r="T157" s="424"/>
      <c r="U157" s="424"/>
      <c r="V157" s="424"/>
      <c r="W157" s="424"/>
      <c r="X157" s="424"/>
      <c r="Y157" s="424"/>
    </row>
    <row r="158" spans="1:25" ht="72" hidden="1" customHeight="1">
      <c r="A158" s="417"/>
      <c r="B158" s="922"/>
      <c r="C158" s="922"/>
      <c r="D158" s="922"/>
      <c r="E158" s="922"/>
      <c r="F158" s="919"/>
      <c r="G158" s="893"/>
      <c r="H158" s="892"/>
      <c r="I158" s="893"/>
      <c r="J158" s="424"/>
      <c r="K158" s="424"/>
      <c r="L158" s="424"/>
      <c r="M158" s="424"/>
      <c r="N158" s="424"/>
      <c r="O158" s="424"/>
      <c r="P158" s="424"/>
      <c r="Q158" s="424"/>
      <c r="R158" s="424"/>
      <c r="S158" s="424"/>
      <c r="T158" s="424"/>
      <c r="U158" s="424"/>
      <c r="V158" s="424"/>
      <c r="W158" s="424"/>
      <c r="X158" s="424"/>
      <c r="Y158" s="424"/>
    </row>
    <row r="159" spans="1:25" ht="32.25" hidden="1" customHeight="1">
      <c r="A159" s="417"/>
      <c r="B159" s="922"/>
      <c r="C159" s="922"/>
      <c r="D159" s="922"/>
      <c r="E159" s="922"/>
      <c r="F159" s="430"/>
      <c r="G159" s="430"/>
      <c r="H159" s="430"/>
      <c r="I159" s="440"/>
      <c r="J159" s="424"/>
      <c r="K159" s="424"/>
      <c r="L159" s="424"/>
      <c r="M159" s="424"/>
      <c r="N159" s="424"/>
      <c r="O159" s="424"/>
      <c r="P159" s="424"/>
      <c r="Q159" s="424"/>
      <c r="R159" s="424"/>
      <c r="S159" s="424"/>
      <c r="T159" s="424"/>
      <c r="U159" s="424"/>
      <c r="V159" s="424"/>
      <c r="W159" s="424"/>
      <c r="X159" s="424"/>
      <c r="Y159" s="424"/>
    </row>
    <row r="160" spans="1:25" ht="40.9" hidden="1" customHeight="1">
      <c r="A160" s="417"/>
      <c r="B160" s="922"/>
      <c r="C160" s="922"/>
      <c r="D160" s="922"/>
      <c r="E160" s="922"/>
      <c r="F160" s="919"/>
      <c r="G160" s="893"/>
      <c r="H160" s="892"/>
      <c r="I160" s="893"/>
      <c r="J160" s="424"/>
      <c r="K160" s="424"/>
      <c r="L160" s="424"/>
      <c r="M160" s="424"/>
      <c r="N160" s="424"/>
      <c r="O160" s="424"/>
      <c r="P160" s="424"/>
      <c r="Q160" s="424"/>
      <c r="R160" s="424"/>
      <c r="S160" s="424"/>
      <c r="T160" s="424"/>
      <c r="U160" s="424"/>
      <c r="V160" s="424"/>
      <c r="W160" s="424"/>
      <c r="X160" s="424"/>
      <c r="Y160" s="424"/>
    </row>
    <row r="161" spans="1:25" ht="21.75" hidden="1" customHeight="1">
      <c r="A161" s="417"/>
      <c r="B161" s="441"/>
      <c r="C161" s="436"/>
      <c r="D161" s="436"/>
      <c r="E161" s="437"/>
      <c r="F161" s="141"/>
      <c r="G161" s="141"/>
      <c r="H161" s="141"/>
      <c r="I161" s="442"/>
      <c r="J161" s="424"/>
      <c r="K161" s="424"/>
      <c r="L161" s="424"/>
      <c r="M161" s="424"/>
      <c r="N161" s="424"/>
      <c r="O161" s="424"/>
      <c r="P161" s="424"/>
      <c r="Q161" s="424"/>
      <c r="R161" s="424"/>
      <c r="S161" s="424"/>
      <c r="T161" s="424"/>
      <c r="U161" s="424"/>
      <c r="V161" s="424"/>
      <c r="W161" s="424"/>
      <c r="X161" s="424"/>
      <c r="Y161" s="424"/>
    </row>
    <row r="162" spans="1:25" ht="21.75" hidden="1" customHeight="1">
      <c r="A162" s="417"/>
      <c r="B162" s="441"/>
      <c r="C162" s="436"/>
      <c r="D162" s="436"/>
      <c r="E162" s="437"/>
      <c r="F162" s="141"/>
      <c r="G162" s="141"/>
      <c r="H162" s="141"/>
      <c r="I162" s="442"/>
      <c r="J162" s="424"/>
      <c r="K162" s="424"/>
      <c r="L162" s="424"/>
      <c r="M162" s="424"/>
      <c r="N162" s="424"/>
      <c r="O162" s="424"/>
      <c r="P162" s="424"/>
      <c r="Q162" s="424"/>
      <c r="R162" s="424"/>
      <c r="S162" s="424"/>
      <c r="T162" s="424"/>
      <c r="U162" s="424"/>
      <c r="V162" s="424"/>
      <c r="W162" s="424"/>
      <c r="X162" s="424"/>
      <c r="Y162" s="424"/>
    </row>
    <row r="163" spans="1:25" ht="21.75" hidden="1" customHeight="1">
      <c r="A163" s="417"/>
      <c r="B163" s="885"/>
      <c r="C163" s="886"/>
      <c r="D163" s="886"/>
      <c r="E163" s="886"/>
      <c r="F163" s="923"/>
      <c r="G163" s="923"/>
      <c r="H163" s="923"/>
      <c r="I163" s="923"/>
      <c r="J163" s="424"/>
      <c r="K163" s="424"/>
      <c r="L163" s="424"/>
      <c r="M163" s="424"/>
      <c r="N163" s="424"/>
      <c r="O163" s="424"/>
      <c r="P163" s="424"/>
      <c r="Q163" s="424"/>
      <c r="R163" s="424"/>
      <c r="S163" s="424"/>
      <c r="T163" s="424"/>
      <c r="U163" s="424"/>
      <c r="V163" s="424"/>
      <c r="W163" s="424"/>
      <c r="X163" s="424"/>
      <c r="Y163" s="424"/>
    </row>
    <row r="164" spans="1:25" ht="21.75" hidden="1" customHeight="1">
      <c r="A164" s="417"/>
      <c r="B164" s="443"/>
      <c r="C164" s="444"/>
      <c r="D164" s="444"/>
      <c r="E164" s="444"/>
      <c r="F164" s="892"/>
      <c r="G164" s="893"/>
      <c r="H164" s="892"/>
      <c r="I164" s="893"/>
      <c r="J164" s="424"/>
      <c r="K164" s="424"/>
      <c r="L164" s="424"/>
      <c r="M164" s="424"/>
      <c r="N164" s="424"/>
      <c r="O164" s="424"/>
      <c r="P164" s="424"/>
      <c r="Q164" s="424"/>
      <c r="R164" s="424"/>
      <c r="S164" s="424"/>
      <c r="T164" s="424"/>
      <c r="U164" s="424"/>
      <c r="V164" s="424"/>
      <c r="W164" s="424"/>
      <c r="X164" s="424"/>
      <c r="Y164" s="424"/>
    </row>
    <row r="165" spans="1:25" ht="21.75" hidden="1" customHeight="1">
      <c r="A165" s="417"/>
      <c r="B165" s="441"/>
      <c r="C165" s="436"/>
      <c r="D165" s="436"/>
      <c r="E165" s="437"/>
      <c r="F165" s="141"/>
      <c r="G165" s="141"/>
      <c r="H165" s="141"/>
      <c r="I165" s="442"/>
      <c r="J165" s="424"/>
      <c r="K165" s="424"/>
      <c r="L165" s="424"/>
      <c r="M165" s="424"/>
      <c r="N165" s="424"/>
      <c r="O165" s="424"/>
      <c r="P165" s="424"/>
      <c r="Q165" s="424"/>
      <c r="R165" s="424"/>
      <c r="S165" s="424"/>
      <c r="T165" s="424"/>
      <c r="U165" s="424"/>
      <c r="V165" s="424"/>
      <c r="W165" s="424"/>
      <c r="X165" s="424"/>
      <c r="Y165" s="424"/>
    </row>
    <row r="166" spans="1:25" ht="21.75" hidden="1" customHeight="1">
      <c r="A166" s="417"/>
      <c r="B166" s="885"/>
      <c r="C166" s="886"/>
      <c r="D166" s="886"/>
      <c r="E166" s="886"/>
      <c r="F166" s="892"/>
      <c r="G166" s="893"/>
      <c r="H166" s="892"/>
      <c r="I166" s="893"/>
      <c r="J166" s="424"/>
      <c r="K166" s="424"/>
      <c r="L166" s="424"/>
      <c r="M166" s="424"/>
      <c r="N166" s="424"/>
      <c r="O166" s="424"/>
      <c r="P166" s="424"/>
      <c r="Q166" s="424"/>
      <c r="R166" s="424"/>
      <c r="S166" s="424"/>
      <c r="T166" s="424"/>
      <c r="U166" s="424"/>
      <c r="V166" s="424"/>
      <c r="W166" s="424"/>
      <c r="X166" s="424"/>
      <c r="Y166" s="424"/>
    </row>
    <row r="167" spans="1:25" ht="21.75" hidden="1" customHeight="1">
      <c r="A167" s="417"/>
      <c r="B167" s="441"/>
      <c r="C167" s="436"/>
      <c r="D167" s="436"/>
      <c r="E167" s="437"/>
      <c r="F167" s="141"/>
      <c r="G167" s="141"/>
      <c r="H167" s="141"/>
      <c r="I167" s="442"/>
      <c r="J167" s="424"/>
      <c r="K167" s="424"/>
      <c r="L167" s="424"/>
      <c r="M167" s="424"/>
      <c r="N167" s="424"/>
      <c r="O167" s="424"/>
      <c r="P167" s="424"/>
      <c r="Q167" s="424"/>
      <c r="R167" s="424"/>
      <c r="S167" s="424"/>
      <c r="T167" s="424"/>
      <c r="U167" s="424"/>
      <c r="V167" s="424"/>
      <c r="W167" s="424"/>
      <c r="X167" s="424"/>
      <c r="Y167" s="424"/>
    </row>
    <row r="168" spans="1:25" ht="21.75" hidden="1" customHeight="1">
      <c r="A168" s="417"/>
      <c r="B168" s="911"/>
      <c r="C168" s="912"/>
      <c r="D168" s="912"/>
      <c r="E168" s="912"/>
      <c r="F168" s="892"/>
      <c r="G168" s="893"/>
      <c r="H168" s="892"/>
      <c r="I168" s="893"/>
      <c r="J168" s="424"/>
      <c r="K168" s="424"/>
      <c r="L168" s="424"/>
      <c r="M168" s="424"/>
      <c r="N168" s="424"/>
      <c r="O168" s="424"/>
      <c r="P168" s="424"/>
      <c r="Q168" s="424"/>
      <c r="R168" s="424"/>
      <c r="S168" s="424"/>
      <c r="T168" s="424"/>
      <c r="U168" s="424"/>
      <c r="V168" s="424"/>
      <c r="W168" s="424"/>
      <c r="X168" s="424"/>
      <c r="Y168" s="424"/>
    </row>
    <row r="169" spans="1:25" ht="21.75" hidden="1" customHeight="1">
      <c r="A169" s="417"/>
      <c r="B169" s="908"/>
      <c r="C169" s="909"/>
      <c r="D169" s="909"/>
      <c r="E169" s="910"/>
      <c r="F169" s="892"/>
      <c r="G169" s="893"/>
      <c r="H169" s="892"/>
      <c r="I169" s="893"/>
      <c r="J169" s="424"/>
      <c r="K169" s="424"/>
      <c r="L169" s="424"/>
      <c r="M169" s="424"/>
      <c r="N169" s="424"/>
      <c r="O169" s="424"/>
      <c r="P169" s="424"/>
      <c r="Q169" s="424"/>
      <c r="R169" s="424"/>
      <c r="S169" s="424"/>
      <c r="T169" s="424"/>
      <c r="U169" s="424"/>
      <c r="V169" s="424"/>
      <c r="W169" s="424"/>
      <c r="X169" s="424"/>
      <c r="Y169" s="424"/>
    </row>
    <row r="170" spans="1:25" ht="21" hidden="1" customHeight="1">
      <c r="A170" s="417"/>
      <c r="B170" s="908"/>
      <c r="C170" s="909"/>
      <c r="D170" s="909"/>
      <c r="E170" s="910"/>
      <c r="F170" s="892"/>
      <c r="G170" s="893"/>
      <c r="H170" s="892"/>
      <c r="I170" s="893"/>
      <c r="J170" s="424"/>
      <c r="K170" s="424"/>
      <c r="L170" s="424"/>
      <c r="M170" s="424"/>
      <c r="N170" s="424"/>
      <c r="O170" s="424"/>
      <c r="P170" s="424"/>
      <c r="Q170" s="424"/>
      <c r="R170" s="424"/>
      <c r="S170" s="424"/>
      <c r="T170" s="424"/>
      <c r="U170" s="424"/>
      <c r="V170" s="424"/>
      <c r="W170" s="424"/>
      <c r="X170" s="424"/>
      <c r="Y170" s="424"/>
    </row>
    <row r="171" spans="1:25" ht="21.75" hidden="1" customHeight="1">
      <c r="A171" s="417"/>
      <c r="B171" s="908"/>
      <c r="C171" s="909"/>
      <c r="D171" s="909"/>
      <c r="E171" s="910"/>
      <c r="F171" s="892"/>
      <c r="G171" s="893"/>
      <c r="H171" s="892"/>
      <c r="I171" s="893"/>
      <c r="J171" s="424"/>
      <c r="K171" s="424"/>
      <c r="L171" s="424"/>
      <c r="M171" s="424"/>
      <c r="N171" s="424"/>
      <c r="O171" s="424"/>
      <c r="P171" s="424"/>
      <c r="Q171" s="424"/>
      <c r="R171" s="424"/>
      <c r="S171" s="424"/>
      <c r="T171" s="424"/>
      <c r="U171" s="424"/>
      <c r="V171" s="424"/>
      <c r="W171" s="424"/>
      <c r="X171" s="424"/>
      <c r="Y171" s="424"/>
    </row>
    <row r="172" spans="1:25" ht="21.75" hidden="1" customHeight="1">
      <c r="A172" s="417"/>
      <c r="B172" s="445"/>
      <c r="C172" s="446"/>
      <c r="D172" s="446"/>
      <c r="E172" s="446"/>
      <c r="F172" s="141"/>
      <c r="G172" s="141"/>
      <c r="H172" s="141"/>
      <c r="I172" s="141"/>
      <c r="J172" s="424"/>
      <c r="K172" s="424"/>
      <c r="L172" s="424"/>
      <c r="M172" s="424"/>
      <c r="N172" s="424"/>
      <c r="O172" s="424"/>
      <c r="P172" s="424"/>
      <c r="Q172" s="424"/>
      <c r="R172" s="424"/>
      <c r="S172" s="424"/>
      <c r="T172" s="424"/>
      <c r="U172" s="424"/>
      <c r="V172" s="424"/>
      <c r="W172" s="424"/>
      <c r="X172" s="424"/>
      <c r="Y172" s="424"/>
    </row>
    <row r="173" spans="1:25" ht="21.75" hidden="1" customHeight="1">
      <c r="A173" s="417"/>
      <c r="B173" s="911"/>
      <c r="C173" s="912"/>
      <c r="D173" s="912"/>
      <c r="E173" s="912"/>
      <c r="F173" s="141"/>
      <c r="G173" s="141"/>
      <c r="H173" s="141"/>
      <c r="I173" s="141"/>
      <c r="J173" s="424"/>
      <c r="K173" s="424"/>
      <c r="L173" s="424"/>
      <c r="M173" s="424"/>
      <c r="N173" s="424"/>
      <c r="O173" s="424"/>
      <c r="P173" s="424"/>
      <c r="Q173" s="424"/>
      <c r="R173" s="424"/>
      <c r="S173" s="424"/>
      <c r="T173" s="424"/>
      <c r="U173" s="424"/>
      <c r="V173" s="424"/>
      <c r="W173" s="424"/>
      <c r="X173" s="424"/>
      <c r="Y173" s="424"/>
    </row>
    <row r="174" spans="1:25" ht="21.75" hidden="1" customHeight="1">
      <c r="A174" s="417"/>
      <c r="B174" s="911"/>
      <c r="C174" s="912"/>
      <c r="D174" s="912"/>
      <c r="E174" s="912"/>
      <c r="F174" s="892"/>
      <c r="G174" s="893"/>
      <c r="H174" s="892"/>
      <c r="I174" s="893"/>
      <c r="J174" s="424"/>
      <c r="K174" s="424"/>
      <c r="L174" s="424"/>
      <c r="M174" s="424"/>
      <c r="N174" s="424"/>
      <c r="O174" s="424"/>
      <c r="P174" s="424"/>
      <c r="Q174" s="424"/>
      <c r="R174" s="424"/>
      <c r="S174" s="424"/>
      <c r="T174" s="424"/>
      <c r="U174" s="424"/>
      <c r="V174" s="424"/>
      <c r="W174" s="424"/>
      <c r="X174" s="424"/>
      <c r="Y174" s="424"/>
    </row>
    <row r="175" spans="1:25" ht="21.75" hidden="1" customHeight="1">
      <c r="A175" s="417"/>
      <c r="B175" s="911"/>
      <c r="C175" s="912"/>
      <c r="D175" s="912"/>
      <c r="E175" s="912"/>
      <c r="F175" s="66"/>
      <c r="G175" s="66"/>
      <c r="H175" s="66"/>
      <c r="I175" s="66"/>
      <c r="J175" s="424"/>
      <c r="K175" s="424"/>
      <c r="L175" s="424"/>
      <c r="M175" s="424"/>
      <c r="N175" s="424"/>
      <c r="O175" s="424"/>
      <c r="P175" s="424"/>
      <c r="Q175" s="424"/>
      <c r="R175" s="424"/>
      <c r="S175" s="424"/>
      <c r="T175" s="424"/>
      <c r="U175" s="424"/>
      <c r="V175" s="424"/>
      <c r="W175" s="424"/>
      <c r="X175" s="424"/>
      <c r="Y175" s="424"/>
    </row>
    <row r="176" spans="1:25" ht="21.75" hidden="1" customHeight="1">
      <c r="A176" s="417"/>
      <c r="B176" s="913"/>
      <c r="C176" s="914"/>
      <c r="D176" s="914"/>
      <c r="E176" s="915"/>
      <c r="F176" s="439"/>
      <c r="G176" s="438"/>
      <c r="H176" s="439"/>
      <c r="I176" s="438"/>
      <c r="J176" s="424"/>
      <c r="K176" s="424"/>
      <c r="L176" s="424"/>
      <c r="M176" s="424"/>
      <c r="N176" s="424"/>
      <c r="O176" s="424"/>
      <c r="P176" s="424"/>
      <c r="Q176" s="424"/>
      <c r="R176" s="424"/>
      <c r="S176" s="424"/>
      <c r="T176" s="424"/>
      <c r="U176" s="424"/>
      <c r="V176" s="424"/>
      <c r="W176" s="424"/>
      <c r="X176" s="424"/>
      <c r="Y176" s="424"/>
    </row>
    <row r="177" spans="1:25" ht="21.75" hidden="1" customHeight="1">
      <c r="A177" s="417"/>
      <c r="B177" s="908"/>
      <c r="C177" s="909"/>
      <c r="D177" s="909"/>
      <c r="E177" s="910"/>
      <c r="F177" s="439"/>
      <c r="G177" s="438"/>
      <c r="H177" s="439"/>
      <c r="I177" s="438"/>
      <c r="J177" s="424"/>
      <c r="K177" s="424"/>
      <c r="L177" s="424"/>
      <c r="M177" s="424"/>
      <c r="N177" s="424"/>
      <c r="O177" s="424"/>
      <c r="P177" s="424"/>
      <c r="Q177" s="424"/>
      <c r="R177" s="424"/>
      <c r="S177" s="424"/>
      <c r="T177" s="424"/>
      <c r="U177" s="424"/>
      <c r="V177" s="424"/>
      <c r="W177" s="424"/>
      <c r="X177" s="424"/>
      <c r="Y177" s="424"/>
    </row>
    <row r="178" spans="1:25" ht="35.450000000000003" hidden="1" customHeight="1">
      <c r="A178" s="417"/>
      <c r="B178" s="911"/>
      <c r="C178" s="912"/>
      <c r="D178" s="912"/>
      <c r="E178" s="912"/>
      <c r="F178" s="892"/>
      <c r="G178" s="893"/>
      <c r="H178" s="892"/>
      <c r="I178" s="893"/>
      <c r="J178" s="424"/>
      <c r="K178" s="424"/>
      <c r="L178" s="424"/>
      <c r="M178" s="424"/>
      <c r="N178" s="424"/>
      <c r="O178" s="424"/>
      <c r="P178" s="424"/>
      <c r="Q178" s="424"/>
      <c r="R178" s="424"/>
      <c r="S178" s="424"/>
      <c r="T178" s="424"/>
      <c r="U178" s="424"/>
      <c r="V178" s="424"/>
      <c r="W178" s="424"/>
      <c r="X178" s="424"/>
      <c r="Y178" s="424"/>
    </row>
    <row r="179" spans="1:25" ht="21.75" hidden="1" customHeight="1">
      <c r="A179" s="417"/>
      <c r="B179" s="445"/>
      <c r="C179" s="446"/>
      <c r="D179" s="446"/>
      <c r="E179" s="446"/>
      <c r="F179" s="446"/>
      <c r="G179" s="446"/>
      <c r="H179" s="446"/>
      <c r="I179" s="446"/>
      <c r="J179" s="424"/>
      <c r="K179" s="424"/>
      <c r="L179" s="424"/>
      <c r="M179" s="424"/>
      <c r="N179" s="424"/>
      <c r="O179" s="424"/>
      <c r="P179" s="424"/>
      <c r="Q179" s="424"/>
      <c r="R179" s="424"/>
      <c r="S179" s="424"/>
      <c r="T179" s="424"/>
      <c r="U179" s="424"/>
      <c r="V179" s="424"/>
      <c r="W179" s="424"/>
      <c r="X179" s="424"/>
      <c r="Y179" s="424"/>
    </row>
    <row r="180" spans="1:25" ht="14.45" hidden="1" customHeight="1">
      <c r="A180" s="417"/>
      <c r="B180" s="441"/>
      <c r="C180" s="436"/>
      <c r="D180" s="436"/>
      <c r="E180" s="437"/>
      <c r="F180" s="141"/>
      <c r="G180" s="141"/>
      <c r="H180" s="141"/>
      <c r="I180" s="442"/>
      <c r="J180" s="424"/>
      <c r="K180" s="424"/>
      <c r="L180" s="424"/>
      <c r="M180" s="424"/>
      <c r="N180" s="424"/>
      <c r="O180" s="424"/>
      <c r="P180" s="424"/>
      <c r="Q180" s="424"/>
      <c r="R180" s="424"/>
      <c r="S180" s="424"/>
      <c r="T180" s="424"/>
      <c r="U180" s="424"/>
      <c r="V180" s="424"/>
      <c r="W180" s="424"/>
      <c r="X180" s="424"/>
      <c r="Y180" s="424"/>
    </row>
    <row r="181" spans="1:25" ht="64.900000000000006" hidden="1" customHeight="1">
      <c r="A181" s="417"/>
      <c r="B181" s="916"/>
      <c r="C181" s="917"/>
      <c r="D181" s="917"/>
      <c r="E181" s="918"/>
      <c r="F181" s="919"/>
      <c r="G181" s="893"/>
      <c r="H181" s="892"/>
      <c r="I181" s="893"/>
      <c r="J181" s="424"/>
      <c r="K181" s="424"/>
      <c r="L181" s="424"/>
      <c r="M181" s="424"/>
      <c r="N181" s="424"/>
      <c r="O181" s="424"/>
      <c r="P181" s="424"/>
      <c r="Q181" s="424"/>
      <c r="R181" s="424"/>
      <c r="S181" s="424"/>
      <c r="T181" s="424"/>
      <c r="U181" s="424"/>
      <c r="V181" s="424"/>
      <c r="W181" s="424"/>
      <c r="X181" s="424"/>
      <c r="Y181" s="424"/>
    </row>
    <row r="182" spans="1:25" ht="38.25" hidden="1" customHeight="1">
      <c r="A182" s="417"/>
      <c r="B182" s="885"/>
      <c r="C182" s="886"/>
      <c r="D182" s="886"/>
      <c r="E182" s="886"/>
      <c r="F182" s="920"/>
      <c r="G182" s="921"/>
      <c r="H182" s="920"/>
      <c r="I182" s="921"/>
      <c r="J182" s="424"/>
      <c r="K182" s="424"/>
      <c r="L182" s="424"/>
      <c r="M182" s="424"/>
      <c r="N182" s="424"/>
      <c r="O182" s="424"/>
      <c r="P182" s="424"/>
      <c r="Q182" s="424"/>
      <c r="R182" s="424"/>
      <c r="S182" s="424"/>
      <c r="T182" s="424"/>
      <c r="U182" s="424"/>
      <c r="V182" s="424"/>
      <c r="W182" s="424"/>
      <c r="X182" s="424"/>
      <c r="Y182" s="424"/>
    </row>
    <row r="183" spans="1:25" ht="24.95" hidden="1" customHeight="1">
      <c r="A183" s="428"/>
      <c r="B183" s="885"/>
      <c r="C183" s="886"/>
      <c r="D183" s="886"/>
      <c r="E183" s="886"/>
      <c r="F183" s="447"/>
      <c r="G183" s="448"/>
      <c r="H183" s="447"/>
      <c r="I183" s="449"/>
      <c r="J183" s="424"/>
      <c r="K183" s="424"/>
      <c r="L183" s="424"/>
      <c r="M183" s="424"/>
      <c r="N183" s="424"/>
      <c r="O183" s="424"/>
      <c r="P183" s="424"/>
      <c r="Q183" s="424"/>
      <c r="R183" s="424"/>
      <c r="S183" s="424"/>
      <c r="T183" s="424"/>
      <c r="U183" s="424"/>
      <c r="V183" s="424"/>
      <c r="W183" s="424"/>
      <c r="X183" s="424"/>
      <c r="Y183" s="424"/>
    </row>
    <row r="184" spans="1:25" ht="31.5" hidden="1" customHeight="1">
      <c r="A184" s="428"/>
      <c r="B184" s="885"/>
      <c r="C184" s="886"/>
      <c r="D184" s="886"/>
      <c r="E184" s="886"/>
      <c r="F184" s="450"/>
      <c r="G184" s="451"/>
      <c r="H184" s="450"/>
      <c r="I184" s="452"/>
      <c r="J184" s="424"/>
      <c r="K184" s="424"/>
      <c r="L184" s="424"/>
      <c r="M184" s="424"/>
      <c r="N184" s="424"/>
      <c r="O184" s="424"/>
      <c r="P184" s="424"/>
      <c r="Q184" s="424"/>
      <c r="R184" s="424"/>
      <c r="S184" s="424"/>
      <c r="T184" s="424"/>
      <c r="U184" s="424"/>
      <c r="V184" s="424"/>
      <c r="W184" s="424"/>
      <c r="X184" s="424"/>
      <c r="Y184" s="424"/>
    </row>
    <row r="185" spans="1:25" ht="15.75" hidden="1" customHeight="1">
      <c r="A185" s="428"/>
      <c r="B185" s="461"/>
      <c r="C185" s="462"/>
      <c r="D185" s="462"/>
      <c r="E185" s="463"/>
      <c r="F185" s="887"/>
      <c r="G185" s="888"/>
      <c r="H185" s="887"/>
      <c r="I185" s="888"/>
      <c r="J185" s="424"/>
      <c r="K185" s="424"/>
      <c r="L185" s="424"/>
      <c r="M185" s="424"/>
      <c r="N185" s="424"/>
      <c r="O185" s="424"/>
      <c r="P185" s="424"/>
      <c r="Q185" s="424"/>
      <c r="R185" s="424"/>
      <c r="S185" s="424"/>
      <c r="T185" s="424"/>
      <c r="U185" s="424"/>
      <c r="V185" s="424"/>
      <c r="W185" s="424"/>
      <c r="X185" s="424"/>
      <c r="Y185" s="424"/>
    </row>
    <row r="186" spans="1:25" ht="21" hidden="1" customHeight="1">
      <c r="A186" s="417"/>
      <c r="B186" s="889"/>
      <c r="C186" s="890"/>
      <c r="D186" s="890"/>
      <c r="E186" s="891"/>
      <c r="F186" s="892"/>
      <c r="G186" s="893"/>
      <c r="H186" s="892"/>
      <c r="I186" s="893"/>
      <c r="J186" s="424"/>
      <c r="K186" s="424"/>
      <c r="L186" s="424"/>
      <c r="M186" s="424"/>
      <c r="N186" s="424"/>
      <c r="O186" s="424"/>
      <c r="P186" s="424"/>
      <c r="Q186" s="424"/>
      <c r="R186" s="424"/>
      <c r="S186" s="424"/>
      <c r="T186" s="424"/>
      <c r="U186" s="424"/>
      <c r="V186" s="424"/>
      <c r="W186" s="424"/>
      <c r="X186" s="424"/>
      <c r="Y186" s="424"/>
    </row>
    <row r="187" spans="1:25" ht="18.75" hidden="1" customHeight="1">
      <c r="A187" s="417"/>
      <c r="B187" s="894"/>
      <c r="C187" s="895"/>
      <c r="D187" s="895"/>
      <c r="E187" s="896"/>
      <c r="F187" s="897"/>
      <c r="G187" s="898"/>
      <c r="H187" s="897"/>
      <c r="I187" s="898"/>
      <c r="J187" s="424"/>
      <c r="K187" s="424"/>
      <c r="L187" s="424"/>
      <c r="M187" s="424"/>
      <c r="N187" s="424"/>
      <c r="O187" s="424"/>
      <c r="P187" s="424"/>
      <c r="Q187" s="424"/>
      <c r="R187" s="424"/>
      <c r="S187" s="424"/>
      <c r="T187" s="424"/>
      <c r="U187" s="424"/>
      <c r="V187" s="424"/>
      <c r="W187" s="424"/>
      <c r="X187" s="424"/>
      <c r="Y187" s="424"/>
    </row>
    <row r="188" spans="1:25" ht="44.45" hidden="1" customHeight="1">
      <c r="A188" s="417"/>
      <c r="B188" s="894"/>
      <c r="C188" s="895"/>
      <c r="D188" s="895"/>
      <c r="E188" s="896"/>
      <c r="F188" s="897"/>
      <c r="G188" s="898"/>
      <c r="H188" s="897"/>
      <c r="I188" s="898"/>
      <c r="J188" s="424"/>
      <c r="K188" s="424"/>
      <c r="L188" s="424"/>
      <c r="M188" s="424"/>
      <c r="N188" s="424"/>
      <c r="O188" s="424"/>
      <c r="P188" s="424"/>
      <c r="Q188" s="424"/>
      <c r="R188" s="424"/>
      <c r="S188" s="424"/>
      <c r="T188" s="424"/>
      <c r="U188" s="424"/>
      <c r="V188" s="424"/>
      <c r="W188" s="424"/>
      <c r="X188" s="424"/>
      <c r="Y188" s="424"/>
    </row>
    <row r="189" spans="1:25" ht="78.599999999999994" hidden="1" customHeight="1">
      <c r="A189" s="417"/>
      <c r="B189" s="902"/>
      <c r="C189" s="903"/>
      <c r="D189" s="903"/>
      <c r="E189" s="904"/>
      <c r="F189" s="897"/>
      <c r="G189" s="898"/>
      <c r="H189" s="897"/>
      <c r="I189" s="898"/>
      <c r="J189" s="424"/>
      <c r="K189" s="424"/>
      <c r="L189" s="424"/>
      <c r="M189" s="424"/>
      <c r="N189" s="424"/>
      <c r="O189" s="424"/>
      <c r="P189" s="424"/>
      <c r="Q189" s="424"/>
      <c r="R189" s="424"/>
      <c r="S189" s="424"/>
      <c r="T189" s="424"/>
      <c r="U189" s="424"/>
      <c r="V189" s="424"/>
      <c r="W189" s="424"/>
      <c r="X189" s="424"/>
      <c r="Y189" s="424"/>
    </row>
    <row r="190" spans="1:25" ht="18.75" hidden="1" customHeight="1">
      <c r="A190" s="428"/>
      <c r="B190" s="444"/>
      <c r="C190" s="444"/>
      <c r="D190" s="444"/>
      <c r="E190" s="444"/>
      <c r="F190" s="458"/>
      <c r="G190" s="458"/>
      <c r="H190" s="458"/>
      <c r="I190" s="458"/>
      <c r="J190" s="424"/>
      <c r="K190" s="424"/>
      <c r="L190" s="424"/>
      <c r="M190" s="424"/>
      <c r="N190" s="424"/>
      <c r="O190" s="424"/>
      <c r="P190" s="424"/>
      <c r="Q190" s="424"/>
      <c r="R190" s="424"/>
      <c r="S190" s="424"/>
      <c r="T190" s="424"/>
      <c r="U190" s="424"/>
      <c r="V190" s="424"/>
      <c r="W190" s="424"/>
      <c r="X190" s="424"/>
      <c r="Y190" s="424"/>
    </row>
    <row r="191" spans="1:25" ht="36.75" hidden="1" customHeight="1">
      <c r="A191" s="417"/>
      <c r="B191" s="889"/>
      <c r="C191" s="890"/>
      <c r="D191" s="890"/>
      <c r="E191" s="891"/>
      <c r="F191" s="905"/>
      <c r="G191" s="906"/>
      <c r="H191" s="906"/>
      <c r="I191" s="907"/>
      <c r="J191" s="424"/>
      <c r="K191" s="424"/>
      <c r="L191" s="424"/>
      <c r="M191" s="424"/>
      <c r="N191" s="424"/>
      <c r="O191" s="424"/>
      <c r="P191" s="424"/>
      <c r="Q191" s="424"/>
      <c r="R191" s="424"/>
      <c r="S191" s="424"/>
      <c r="T191" s="424"/>
      <c r="U191" s="424"/>
      <c r="V191" s="424"/>
      <c r="W191" s="424"/>
      <c r="X191" s="424"/>
      <c r="Y191" s="424"/>
    </row>
    <row r="192" spans="1:25" ht="19.5" hidden="1" customHeight="1">
      <c r="A192" s="428"/>
      <c r="B192" s="883"/>
      <c r="C192" s="883"/>
      <c r="D192" s="883"/>
      <c r="E192" s="883"/>
      <c r="F192" s="883"/>
      <c r="G192" s="883"/>
      <c r="H192" s="883"/>
      <c r="I192" s="883"/>
      <c r="J192" s="424"/>
      <c r="K192" s="424"/>
      <c r="L192" s="424"/>
      <c r="M192" s="424"/>
      <c r="N192" s="424"/>
      <c r="O192" s="424"/>
      <c r="P192" s="424"/>
      <c r="Q192" s="424"/>
      <c r="R192" s="424"/>
      <c r="S192" s="424"/>
      <c r="T192" s="424"/>
      <c r="U192" s="424"/>
      <c r="V192" s="424"/>
      <c r="W192" s="424"/>
      <c r="X192" s="424"/>
      <c r="Y192" s="424"/>
    </row>
    <row r="193" spans="1:16" ht="15.75" hidden="1" customHeight="1">
      <c r="A193" s="428"/>
      <c r="B193" s="67"/>
      <c r="C193" s="67"/>
      <c r="D193" s="67"/>
      <c r="E193" s="67"/>
      <c r="F193" s="67"/>
      <c r="G193" s="67"/>
      <c r="H193" s="67"/>
      <c r="I193" s="67"/>
      <c r="J193" s="67"/>
    </row>
    <row r="194" spans="1:16" ht="20.25" customHeight="1">
      <c r="A194" s="547" t="s">
        <v>542</v>
      </c>
      <c r="B194" s="1039" t="s">
        <v>543</v>
      </c>
      <c r="C194" s="1039"/>
      <c r="D194" s="1039"/>
      <c r="E194" s="1039"/>
      <c r="F194" s="1039"/>
      <c r="G194" s="1039"/>
      <c r="H194" s="1039"/>
      <c r="I194" s="1039"/>
      <c r="J194" s="67"/>
    </row>
    <row r="195" spans="1:16" ht="9" customHeight="1">
      <c r="A195" s="417"/>
      <c r="B195" s="58"/>
      <c r="C195" s="58"/>
      <c r="D195" s="58"/>
      <c r="E195" s="58"/>
      <c r="F195" s="58"/>
      <c r="G195" s="58"/>
      <c r="H195" s="58"/>
      <c r="I195" s="67"/>
      <c r="J195" s="67"/>
    </row>
    <row r="196" spans="1:16" ht="49.5" customHeight="1">
      <c r="A196" s="548">
        <v>3.1</v>
      </c>
      <c r="B196" s="1095" t="s">
        <v>636</v>
      </c>
      <c r="C196" s="1095"/>
      <c r="D196" s="1095"/>
      <c r="E196" s="1095"/>
      <c r="F196" s="1095"/>
      <c r="G196" s="1095"/>
      <c r="H196" s="1095"/>
      <c r="I196" s="1095"/>
    </row>
    <row r="197" spans="1:16" ht="27" hidden="1" customHeight="1">
      <c r="A197" s="417" t="s">
        <v>544</v>
      </c>
      <c r="B197" s="1041" t="s">
        <v>545</v>
      </c>
      <c r="C197" s="1041"/>
      <c r="D197" s="1041"/>
      <c r="E197" s="1041"/>
      <c r="F197" s="1041"/>
      <c r="G197" s="1041"/>
      <c r="H197" s="1041"/>
      <c r="I197" s="1041"/>
      <c r="J197" s="67"/>
    </row>
    <row r="198" spans="1:16" ht="37.5" customHeight="1">
      <c r="A198" s="417" t="s">
        <v>546</v>
      </c>
      <c r="B198" s="1041" t="s">
        <v>1034</v>
      </c>
      <c r="C198" s="1041"/>
      <c r="D198" s="1041"/>
      <c r="E198" s="1041"/>
      <c r="F198" s="1041"/>
      <c r="G198" s="1041"/>
      <c r="H198" s="1041"/>
      <c r="I198" s="1041"/>
      <c r="J198" s="67"/>
    </row>
    <row r="199" spans="1:16" ht="19.5" hidden="1" customHeight="1">
      <c r="A199" s="417"/>
      <c r="B199" s="1043"/>
      <c r="C199" s="1043"/>
      <c r="D199" s="1043"/>
      <c r="E199" s="1043"/>
      <c r="F199" s="1043"/>
      <c r="G199" s="1043"/>
      <c r="H199" s="1043"/>
      <c r="I199" s="1043"/>
      <c r="J199" s="67"/>
    </row>
    <row r="200" spans="1:16" ht="19.5" hidden="1" customHeight="1">
      <c r="A200" s="417"/>
      <c r="B200" s="1043"/>
      <c r="C200" s="1043"/>
      <c r="D200" s="1043"/>
      <c r="E200" s="1043"/>
      <c r="F200" s="1043"/>
      <c r="G200" s="1043"/>
      <c r="H200" s="1043"/>
      <c r="I200" s="1043"/>
      <c r="J200" s="67"/>
    </row>
    <row r="201" spans="1:16" ht="10.5" hidden="1" customHeight="1">
      <c r="A201" s="417"/>
      <c r="B201" s="1038"/>
      <c r="C201" s="1038"/>
      <c r="D201" s="1038"/>
      <c r="E201" s="1038"/>
      <c r="F201" s="1038"/>
      <c r="G201" s="1038"/>
      <c r="H201" s="1038"/>
      <c r="I201" s="1038"/>
      <c r="J201" s="67"/>
    </row>
    <row r="202" spans="1:16" ht="24.75" customHeight="1">
      <c r="A202" s="417"/>
      <c r="B202" s="1046" t="s">
        <v>637</v>
      </c>
      <c r="C202" s="1047"/>
      <c r="D202" s="1047"/>
      <c r="E202" s="1047"/>
      <c r="F202" s="1047"/>
      <c r="G202" s="1047"/>
      <c r="H202" s="1047"/>
      <c r="I202" s="1047"/>
      <c r="J202" s="398"/>
      <c r="K202" s="464"/>
      <c r="L202" s="464"/>
      <c r="M202" s="464"/>
      <c r="N202" s="464"/>
      <c r="O202" s="464"/>
      <c r="P202" s="464"/>
    </row>
    <row r="203" spans="1:16" hidden="1">
      <c r="A203" s="417"/>
      <c r="B203" s="58"/>
      <c r="C203" s="58"/>
      <c r="D203" s="58"/>
      <c r="E203" s="58"/>
      <c r="F203" s="58"/>
      <c r="G203" s="58"/>
      <c r="H203" s="58"/>
      <c r="I203" s="67"/>
      <c r="J203" s="67"/>
    </row>
    <row r="204" spans="1:16" ht="36.75" hidden="1" customHeight="1">
      <c r="A204" s="417" t="s">
        <v>547</v>
      </c>
      <c r="B204" s="881" t="s">
        <v>646</v>
      </c>
      <c r="C204" s="881"/>
      <c r="D204" s="881"/>
      <c r="E204" s="881"/>
      <c r="F204" s="881"/>
      <c r="G204" s="881"/>
      <c r="H204" s="881"/>
      <c r="I204" s="881"/>
      <c r="J204" s="67"/>
    </row>
    <row r="205" spans="1:16" ht="17.25" hidden="1" customHeight="1">
      <c r="A205" s="417"/>
      <c r="B205" s="1043"/>
      <c r="C205" s="1043"/>
      <c r="D205" s="1043"/>
      <c r="E205" s="1043"/>
      <c r="F205" s="1043"/>
      <c r="G205" s="1043"/>
      <c r="H205" s="1043"/>
      <c r="I205" s="1043"/>
      <c r="J205" s="67"/>
    </row>
    <row r="206" spans="1:16" ht="17.25" hidden="1" customHeight="1">
      <c r="A206" s="417"/>
      <c r="B206" s="1043"/>
      <c r="C206" s="1043"/>
      <c r="D206" s="1043"/>
      <c r="E206" s="1043"/>
      <c r="F206" s="1043"/>
      <c r="G206" s="1043"/>
      <c r="H206" s="1043"/>
      <c r="I206" s="1043"/>
      <c r="J206" s="67"/>
    </row>
    <row r="207" spans="1:16" ht="46.9" hidden="1" customHeight="1">
      <c r="A207" s="417"/>
      <c r="B207" s="1038"/>
      <c r="C207" s="1038"/>
      <c r="D207" s="1038"/>
      <c r="E207" s="1038"/>
      <c r="F207" s="1038"/>
      <c r="G207" s="1038"/>
      <c r="H207" s="1038"/>
      <c r="I207" s="1038"/>
      <c r="J207" s="67"/>
    </row>
    <row r="208" spans="1:16" ht="71.25" hidden="1" customHeight="1">
      <c r="A208" s="549"/>
      <c r="B208" s="881" t="s">
        <v>548</v>
      </c>
      <c r="C208" s="881"/>
      <c r="D208" s="881"/>
      <c r="E208" s="881"/>
      <c r="F208" s="881"/>
      <c r="G208" s="881"/>
      <c r="H208" s="881"/>
      <c r="I208" s="881"/>
    </row>
    <row r="209" spans="1:14" ht="10.5" customHeight="1">
      <c r="A209" s="417"/>
      <c r="B209" s="67"/>
      <c r="C209" s="67"/>
      <c r="D209" s="67"/>
      <c r="E209" s="67"/>
      <c r="F209" s="67"/>
      <c r="G209" s="67"/>
      <c r="H209" s="67"/>
      <c r="I209" s="67"/>
      <c r="J209" s="67"/>
    </row>
    <row r="210" spans="1:14" ht="6.75" customHeight="1">
      <c r="A210" s="417"/>
      <c r="B210" s="881"/>
      <c r="C210" s="881"/>
      <c r="D210" s="881"/>
      <c r="E210" s="881"/>
      <c r="F210" s="881"/>
      <c r="G210" s="881"/>
      <c r="H210" s="881"/>
      <c r="I210" s="881"/>
      <c r="J210" s="67"/>
    </row>
    <row r="211" spans="1:14" ht="9.75" customHeight="1">
      <c r="A211" s="417"/>
      <c r="B211" s="67"/>
      <c r="C211" s="67"/>
      <c r="D211" s="67"/>
      <c r="E211" s="67"/>
      <c r="F211" s="67"/>
      <c r="G211" s="67"/>
      <c r="H211" s="67"/>
      <c r="I211" s="67"/>
      <c r="J211" s="67"/>
    </row>
    <row r="212" spans="1:14" ht="49.5" customHeight="1">
      <c r="A212" s="550">
        <v>3.2</v>
      </c>
      <c r="B212" s="1044" t="s">
        <v>643</v>
      </c>
      <c r="C212" s="1044"/>
      <c r="D212" s="1044"/>
      <c r="E212" s="1044"/>
      <c r="F212" s="1044"/>
      <c r="G212" s="1044"/>
      <c r="H212" s="1044"/>
      <c r="I212" s="1044"/>
      <c r="J212" s="67"/>
    </row>
    <row r="213" spans="1:14" ht="15.75" customHeight="1">
      <c r="A213" s="415"/>
      <c r="B213" s="387"/>
      <c r="C213" s="387"/>
      <c r="D213" s="387"/>
      <c r="E213" s="387"/>
      <c r="F213" s="387"/>
      <c r="G213" s="387"/>
      <c r="H213" s="387"/>
      <c r="I213" s="387"/>
      <c r="J213" s="67"/>
      <c r="N213" s="394" t="e">
        <f>N19</f>
        <v>#REF!</v>
      </c>
    </row>
    <row r="214" spans="1:14" ht="20.25" customHeight="1">
      <c r="A214" s="538"/>
      <c r="B214" s="1045" t="s">
        <v>549</v>
      </c>
      <c r="C214" s="1045"/>
      <c r="D214" s="1045"/>
      <c r="E214" s="1045"/>
      <c r="F214" s="1045"/>
      <c r="G214" s="1045"/>
      <c r="H214" s="1045"/>
      <c r="I214" s="1045"/>
      <c r="J214" s="67"/>
      <c r="N214" s="394" t="e">
        <f>N20</f>
        <v>#REF!</v>
      </c>
    </row>
    <row r="215" spans="1:14" ht="20.25" customHeight="1">
      <c r="A215" s="518" t="s">
        <v>34</v>
      </c>
      <c r="B215" s="965" t="s">
        <v>550</v>
      </c>
      <c r="C215" s="989"/>
      <c r="D215" s="989"/>
      <c r="E215" s="989"/>
      <c r="F215" s="989"/>
      <c r="G215" s="966"/>
      <c r="H215" s="516"/>
      <c r="I215" s="516"/>
      <c r="J215" s="67"/>
    </row>
    <row r="216" spans="1:14" ht="19.5" customHeight="1">
      <c r="A216" s="1029" t="s">
        <v>555</v>
      </c>
      <c r="B216" s="992" t="s">
        <v>556</v>
      </c>
      <c r="C216" s="994"/>
      <c r="D216" s="1033" t="s">
        <v>551</v>
      </c>
      <c r="E216" s="1033"/>
      <c r="F216" s="1033" t="s">
        <v>552</v>
      </c>
      <c r="G216" s="1033"/>
      <c r="J216" s="67"/>
    </row>
    <row r="217" spans="1:14" ht="47.25" customHeight="1">
      <c r="A217" s="1030"/>
      <c r="B217" s="1031"/>
      <c r="C217" s="1032"/>
      <c r="D217" s="1033" t="s">
        <v>638</v>
      </c>
      <c r="E217" s="1033"/>
      <c r="F217" s="1033"/>
      <c r="G217" s="1033"/>
      <c r="J217" s="67"/>
    </row>
    <row r="218" spans="1:14" ht="17.25" hidden="1" customHeight="1">
      <c r="A218" s="519" t="s">
        <v>555</v>
      </c>
      <c r="B218" s="1013" t="s">
        <v>556</v>
      </c>
      <c r="C218" s="1013"/>
      <c r="D218" s="1034"/>
      <c r="E218" s="1034"/>
      <c r="F218" s="1034"/>
      <c r="G218" s="1034"/>
      <c r="J218" s="67"/>
    </row>
    <row r="219" spans="1:14" ht="16.5" hidden="1" customHeight="1">
      <c r="A219" s="519"/>
      <c r="B219" s="1013"/>
      <c r="C219" s="1013"/>
      <c r="D219" s="1013"/>
      <c r="E219" s="1013"/>
      <c r="F219" s="520"/>
      <c r="G219" s="520"/>
      <c r="J219" s="67"/>
    </row>
    <row r="220" spans="1:14" ht="15.75" customHeight="1">
      <c r="A220" s="521">
        <v>1</v>
      </c>
      <c r="B220" s="1034" t="s">
        <v>877</v>
      </c>
      <c r="C220" s="1034"/>
      <c r="D220" s="955"/>
      <c r="E220" s="955"/>
      <c r="F220" s="955"/>
      <c r="G220" s="955"/>
      <c r="J220" s="67"/>
    </row>
    <row r="221" spans="1:14" ht="15.75" customHeight="1">
      <c r="A221" s="402">
        <v>2</v>
      </c>
      <c r="B221" s="1013" t="s">
        <v>878</v>
      </c>
      <c r="C221" s="1013"/>
      <c r="D221" s="955"/>
      <c r="E221" s="955"/>
      <c r="F221" s="955"/>
      <c r="G221" s="955"/>
    </row>
    <row r="222" spans="1:14" ht="15.75" customHeight="1">
      <c r="A222" s="402">
        <v>3</v>
      </c>
      <c r="B222" s="1013" t="s">
        <v>852</v>
      </c>
      <c r="C222" s="1013"/>
      <c r="D222" s="955"/>
      <c r="E222" s="955"/>
      <c r="F222" s="955"/>
      <c r="G222" s="955"/>
      <c r="J222" s="67"/>
    </row>
    <row r="223" spans="1:14" ht="16.5" customHeight="1">
      <c r="A223" s="402">
        <v>4</v>
      </c>
      <c r="B223" s="1013" t="s">
        <v>823</v>
      </c>
      <c r="C223" s="1013"/>
      <c r="D223" s="955"/>
      <c r="E223" s="955"/>
      <c r="F223" s="955"/>
      <c r="G223" s="955"/>
      <c r="J223" s="67"/>
    </row>
    <row r="224" spans="1:14">
      <c r="A224" s="402">
        <v>5</v>
      </c>
      <c r="B224" s="1034" t="s">
        <v>691</v>
      </c>
      <c r="C224" s="1034"/>
      <c r="D224" s="955"/>
      <c r="E224" s="955"/>
      <c r="F224" s="955"/>
      <c r="G224" s="955"/>
      <c r="J224" s="67"/>
    </row>
    <row r="225" spans="1:10" ht="17.25" hidden="1" customHeight="1">
      <c r="A225" s="402"/>
      <c r="B225" s="1035"/>
      <c r="C225" s="1035"/>
      <c r="D225" s="955"/>
      <c r="E225" s="955"/>
      <c r="F225" s="955"/>
      <c r="G225" s="955"/>
      <c r="J225" s="67"/>
    </row>
    <row r="226" spans="1:10" ht="32.25" customHeight="1">
      <c r="A226" s="519"/>
      <c r="B226" s="1026" t="s">
        <v>563</v>
      </c>
      <c r="C226" s="1026"/>
      <c r="D226" s="955"/>
      <c r="E226" s="955"/>
      <c r="F226" s="955"/>
      <c r="G226" s="955"/>
      <c r="J226" s="67"/>
    </row>
    <row r="227" spans="1:10" ht="32.25" hidden="1" customHeight="1">
      <c r="A227" s="477"/>
      <c r="B227" s="987" t="s">
        <v>564</v>
      </c>
      <c r="C227" s="987"/>
      <c r="D227" s="987"/>
      <c r="E227" s="987"/>
      <c r="F227" s="987"/>
      <c r="G227" s="987"/>
      <c r="H227" s="987"/>
      <c r="I227" s="988"/>
      <c r="J227" s="67"/>
    </row>
    <row r="228" spans="1:10" ht="29.25" customHeight="1">
      <c r="A228" s="517"/>
      <c r="B228" s="1027" t="str">
        <f>IF(N226=1, "Name of the Bidder", IF(N226=2, "Name of the Bidder", IF(N226=3, "Name of Lead Partner of Joint Venture", "")))</f>
        <v/>
      </c>
      <c r="C228" s="1027"/>
      <c r="D228" s="1027"/>
      <c r="E228" s="1027"/>
      <c r="F228" s="1028"/>
      <c r="G228" s="1028"/>
      <c r="H228" s="1028"/>
      <c r="I228" s="1028"/>
      <c r="J228" s="67"/>
    </row>
    <row r="229" spans="1:10" ht="20.25" hidden="1" customHeight="1">
      <c r="A229" s="522" t="s">
        <v>35</v>
      </c>
      <c r="B229" s="514" t="s">
        <v>640</v>
      </c>
      <c r="C229" s="515"/>
      <c r="D229" s="515"/>
      <c r="E229" s="515"/>
      <c r="F229" s="515"/>
      <c r="G229" s="523"/>
      <c r="H229" s="516"/>
      <c r="I229" s="516"/>
      <c r="J229" s="67"/>
    </row>
    <row r="230" spans="1:10" ht="19.5" hidden="1" customHeight="1">
      <c r="A230" s="1029" t="s">
        <v>555</v>
      </c>
      <c r="B230" s="992" t="s">
        <v>556</v>
      </c>
      <c r="C230" s="994"/>
      <c r="D230" s="1033" t="s">
        <v>566</v>
      </c>
      <c r="E230" s="1033"/>
      <c r="F230" s="1033" t="s">
        <v>552</v>
      </c>
      <c r="G230" s="1033"/>
      <c r="H230" s="430"/>
      <c r="I230" s="430"/>
      <c r="J230" s="67"/>
    </row>
    <row r="231" spans="1:10" ht="47.25" hidden="1" customHeight="1">
      <c r="A231" s="1030"/>
      <c r="B231" s="1031"/>
      <c r="C231" s="1032"/>
      <c r="D231" s="1033" t="s">
        <v>641</v>
      </c>
      <c r="E231" s="1033"/>
      <c r="F231" s="1033"/>
      <c r="G231" s="1033"/>
      <c r="H231" s="430"/>
      <c r="I231" s="430"/>
      <c r="J231" s="67"/>
    </row>
    <row r="232" spans="1:10" ht="17.25" hidden="1" customHeight="1">
      <c r="A232" s="519"/>
      <c r="B232" s="1013"/>
      <c r="C232" s="1013"/>
      <c r="D232" s="1013"/>
      <c r="E232" s="1013"/>
      <c r="F232" s="520"/>
      <c r="G232" s="520"/>
      <c r="J232" s="67"/>
    </row>
    <row r="233" spans="1:10" ht="15.75" hidden="1" customHeight="1">
      <c r="A233" s="527">
        <v>1</v>
      </c>
      <c r="B233" s="1034" t="s">
        <v>639</v>
      </c>
      <c r="C233" s="1034"/>
      <c r="D233" s="955"/>
      <c r="E233" s="955"/>
      <c r="F233" s="955"/>
      <c r="G233" s="955"/>
      <c r="J233" s="67"/>
    </row>
    <row r="234" spans="1:10" ht="15.75" hidden="1" customHeight="1">
      <c r="A234" s="519">
        <v>2</v>
      </c>
      <c r="B234" s="1013" t="s">
        <v>558</v>
      </c>
      <c r="C234" s="1013"/>
      <c r="D234" s="955"/>
      <c r="E234" s="955"/>
      <c r="F234" s="955"/>
      <c r="G234" s="955"/>
    </row>
    <row r="235" spans="1:10" ht="15.75" hidden="1" customHeight="1">
      <c r="A235" s="519">
        <v>3</v>
      </c>
      <c r="B235" s="1013" t="s">
        <v>559</v>
      </c>
      <c r="C235" s="1013"/>
      <c r="D235" s="955"/>
      <c r="E235" s="955"/>
      <c r="F235" s="955"/>
      <c r="G235" s="955"/>
      <c r="J235" s="67"/>
    </row>
    <row r="236" spans="1:10" ht="16.5" hidden="1" customHeight="1">
      <c r="A236" s="524"/>
      <c r="B236" s="1014"/>
      <c r="C236" s="1015"/>
      <c r="D236" s="1016"/>
      <c r="E236" s="1017"/>
      <c r="F236" s="525"/>
      <c r="G236" s="526"/>
      <c r="H236" s="982"/>
      <c r="I236" s="983"/>
      <c r="J236" s="67"/>
    </row>
    <row r="237" spans="1:10" hidden="1">
      <c r="A237" s="470">
        <v>5</v>
      </c>
      <c r="B237" s="980" t="s">
        <v>561</v>
      </c>
      <c r="C237" s="981"/>
      <c r="D237" s="982"/>
      <c r="E237" s="983"/>
      <c r="F237" s="475"/>
      <c r="G237" s="476"/>
      <c r="H237" s="982"/>
      <c r="I237" s="983"/>
      <c r="J237" s="67"/>
    </row>
    <row r="238" spans="1:10" ht="17.25" hidden="1" customHeight="1">
      <c r="A238" s="470">
        <v>6</v>
      </c>
      <c r="B238" s="984" t="s">
        <v>562</v>
      </c>
      <c r="C238" s="985"/>
      <c r="D238" s="982"/>
      <c r="E238" s="983"/>
      <c r="F238" s="475"/>
      <c r="G238" s="476"/>
      <c r="H238" s="982"/>
      <c r="I238" s="983"/>
      <c r="J238" s="67"/>
    </row>
    <row r="239" spans="1:10" ht="32.25" hidden="1" customHeight="1">
      <c r="A239" s="477"/>
      <c r="B239" s="958"/>
      <c r="C239" s="959"/>
      <c r="D239" s="960"/>
      <c r="E239" s="961"/>
      <c r="F239" s="478"/>
      <c r="G239" s="479"/>
      <c r="H239" s="960"/>
      <c r="I239" s="961"/>
      <c r="J239" s="67"/>
    </row>
    <row r="240" spans="1:10" ht="16.5" hidden="1" customHeight="1">
      <c r="A240" s="480"/>
      <c r="B240" s="481"/>
      <c r="C240" s="481"/>
      <c r="D240" s="426"/>
      <c r="E240" s="426"/>
      <c r="F240" s="426"/>
      <c r="G240" s="426"/>
      <c r="H240" s="426"/>
      <c r="I240" s="426"/>
      <c r="J240" s="67"/>
    </row>
    <row r="241" spans="1:10" ht="28.5" hidden="1" customHeight="1">
      <c r="A241" s="518" t="s">
        <v>567</v>
      </c>
      <c r="B241" s="962" t="s">
        <v>568</v>
      </c>
      <c r="C241" s="962"/>
      <c r="D241" s="1018" t="s">
        <v>569</v>
      </c>
      <c r="E241" s="1019"/>
      <c r="F241" s="1020" t="s">
        <v>552</v>
      </c>
      <c r="G241" s="1021"/>
      <c r="J241" s="67"/>
    </row>
    <row r="242" spans="1:10" ht="28.5" hidden="1" customHeight="1">
      <c r="A242" s="551"/>
      <c r="B242" s="965"/>
      <c r="C242" s="966"/>
      <c r="D242" s="1024" t="s">
        <v>641</v>
      </c>
      <c r="E242" s="1025"/>
      <c r="F242" s="1022"/>
      <c r="G242" s="1023"/>
      <c r="J242" s="67"/>
    </row>
    <row r="243" spans="1:10" ht="56.25" hidden="1" customHeight="1">
      <c r="A243" s="470"/>
      <c r="B243" s="954" t="s">
        <v>571</v>
      </c>
      <c r="C243" s="954"/>
      <c r="D243" s="955"/>
      <c r="E243" s="955"/>
      <c r="F243" s="955"/>
      <c r="G243" s="955"/>
    </row>
    <row r="244" spans="1:10" ht="15.75" hidden="1" customHeight="1">
      <c r="A244" s="470"/>
      <c r="B244" s="969" t="s">
        <v>572</v>
      </c>
      <c r="C244" s="969"/>
      <c r="D244" s="970"/>
      <c r="E244" s="971"/>
      <c r="F244" s="970"/>
      <c r="G244" s="971"/>
      <c r="J244" s="67"/>
    </row>
    <row r="245" spans="1:10" ht="49.5" hidden="1" customHeight="1">
      <c r="A245" s="470"/>
      <c r="B245" s="954" t="s">
        <v>573</v>
      </c>
      <c r="C245" s="954"/>
      <c r="D245" s="955"/>
      <c r="E245" s="955"/>
      <c r="F245" s="955"/>
      <c r="G245" s="955"/>
      <c r="J245" s="67"/>
    </row>
    <row r="246" spans="1:10" ht="18" hidden="1" customHeight="1">
      <c r="B246" s="58"/>
      <c r="C246" s="58"/>
      <c r="D246" s="58"/>
      <c r="E246" s="58"/>
      <c r="H246" s="58"/>
    </row>
    <row r="247" spans="1:10" ht="32.25" hidden="1" customHeight="1">
      <c r="A247" s="402"/>
      <c r="B247" s="999" t="e">
        <f>IF(AND(N213=3,N214=1),"Name of Other Partner of JV",IF(AND(N213=3,N214="2 or more"),"Name of Other Partner-1 of JV",""))</f>
        <v>#REF!</v>
      </c>
      <c r="C247" s="1000"/>
      <c r="D247" s="1000"/>
      <c r="E247" s="1000"/>
      <c r="F247" s="1001" t="e">
        <f>#REF!</f>
        <v>#REF!</v>
      </c>
      <c r="G247" s="1002"/>
      <c r="H247" s="1002"/>
      <c r="I247" s="1003"/>
      <c r="J247" s="67"/>
    </row>
    <row r="248" spans="1:10" ht="20.25" hidden="1" customHeight="1">
      <c r="A248" s="465" t="s">
        <v>34</v>
      </c>
      <c r="B248" s="1004" t="s">
        <v>550</v>
      </c>
      <c r="C248" s="1005"/>
      <c r="D248" s="1005"/>
      <c r="E248" s="1005"/>
      <c r="F248" s="1005"/>
      <c r="G248" s="1005"/>
      <c r="H248" s="1005"/>
      <c r="I248" s="1005"/>
      <c r="J248" s="67"/>
    </row>
    <row r="249" spans="1:10" ht="19.5" hidden="1" customHeight="1">
      <c r="A249" s="465"/>
      <c r="B249" s="466"/>
      <c r="C249" s="467"/>
      <c r="D249" s="990" t="s">
        <v>551</v>
      </c>
      <c r="E249" s="991"/>
      <c r="F249" s="992" t="s">
        <v>570</v>
      </c>
      <c r="G249" s="994" t="s">
        <v>574</v>
      </c>
      <c r="H249" s="992" t="s">
        <v>552</v>
      </c>
      <c r="I249" s="994"/>
      <c r="J249" s="67"/>
    </row>
    <row r="250" spans="1:10" ht="47.25" hidden="1" customHeight="1">
      <c r="A250" s="465"/>
      <c r="B250" s="466"/>
      <c r="C250" s="467"/>
      <c r="D250" s="468" t="s">
        <v>553</v>
      </c>
      <c r="E250" s="469" t="s">
        <v>554</v>
      </c>
      <c r="F250" s="993"/>
      <c r="G250" s="995"/>
      <c r="H250" s="993"/>
      <c r="I250" s="995"/>
      <c r="J250" s="67"/>
    </row>
    <row r="251" spans="1:10" ht="17.25" hidden="1" customHeight="1">
      <c r="A251" s="470" t="s">
        <v>555</v>
      </c>
      <c r="B251" s="996" t="s">
        <v>556</v>
      </c>
      <c r="C251" s="996"/>
      <c r="D251" s="997"/>
      <c r="E251" s="998"/>
      <c r="F251" s="997"/>
      <c r="G251" s="998"/>
      <c r="H251" s="997"/>
      <c r="I251" s="998"/>
      <c r="J251" s="67"/>
    </row>
    <row r="252" spans="1:10" ht="17.25" hidden="1" customHeight="1">
      <c r="A252" s="470"/>
      <c r="B252" s="972" t="s">
        <v>557</v>
      </c>
      <c r="C252" s="973"/>
      <c r="D252" s="974"/>
      <c r="E252" s="975"/>
      <c r="F252" s="471" t="s">
        <v>206</v>
      </c>
      <c r="G252" s="472"/>
      <c r="H252" s="472"/>
      <c r="I252" s="473"/>
      <c r="J252" s="67"/>
    </row>
    <row r="253" spans="1:10" ht="15.75" hidden="1" customHeight="1">
      <c r="A253" s="474">
        <v>1</v>
      </c>
      <c r="B253" s="972" t="str">
        <f>IF(F252="Yes", "2013-2014", "")</f>
        <v>2013-2014</v>
      </c>
      <c r="C253" s="973"/>
      <c r="D253" s="974"/>
      <c r="E253" s="975"/>
      <c r="F253" s="972"/>
      <c r="G253" s="973"/>
      <c r="H253" s="974"/>
      <c r="I253" s="975"/>
      <c r="J253" s="67"/>
    </row>
    <row r="254" spans="1:10" ht="15.75" hidden="1" customHeight="1">
      <c r="A254" s="470">
        <v>2</v>
      </c>
      <c r="B254" s="972" t="s">
        <v>558</v>
      </c>
      <c r="C254" s="973"/>
      <c r="D254" s="974"/>
      <c r="E254" s="975"/>
      <c r="F254" s="972"/>
      <c r="G254" s="973"/>
      <c r="H254" s="974"/>
      <c r="I254" s="975"/>
    </row>
    <row r="255" spans="1:10" ht="15.75" hidden="1" customHeight="1">
      <c r="A255" s="470">
        <v>3</v>
      </c>
      <c r="B255" s="972" t="s">
        <v>559</v>
      </c>
      <c r="C255" s="973"/>
      <c r="D255" s="974"/>
      <c r="E255" s="975"/>
      <c r="F255" s="972"/>
      <c r="G255" s="973"/>
      <c r="H255" s="974"/>
      <c r="I255" s="975"/>
      <c r="J255" s="67"/>
    </row>
    <row r="256" spans="1:10" ht="16.5" hidden="1" customHeight="1">
      <c r="A256" s="470">
        <v>4</v>
      </c>
      <c r="B256" s="972" t="s">
        <v>560</v>
      </c>
      <c r="C256" s="973"/>
      <c r="D256" s="974"/>
      <c r="E256" s="975"/>
      <c r="F256" s="972"/>
      <c r="G256" s="973"/>
      <c r="H256" s="974"/>
      <c r="I256" s="975"/>
      <c r="J256" s="67"/>
    </row>
    <row r="257" spans="1:10" hidden="1">
      <c r="A257" s="470">
        <v>5</v>
      </c>
      <c r="B257" s="972" t="s">
        <v>561</v>
      </c>
      <c r="C257" s="973"/>
      <c r="D257" s="974"/>
      <c r="E257" s="975"/>
      <c r="F257" s="972"/>
      <c r="G257" s="973"/>
      <c r="H257" s="974"/>
      <c r="I257" s="975"/>
      <c r="J257" s="67"/>
    </row>
    <row r="258" spans="1:10" ht="17.25" hidden="1" customHeight="1">
      <c r="A258" s="470">
        <v>6</v>
      </c>
      <c r="B258" s="972" t="s">
        <v>562</v>
      </c>
      <c r="C258" s="973"/>
      <c r="D258" s="974"/>
      <c r="E258" s="975"/>
      <c r="F258" s="972"/>
      <c r="G258" s="973"/>
      <c r="H258" s="974"/>
      <c r="I258" s="975"/>
      <c r="J258" s="67"/>
    </row>
    <row r="259" spans="1:10" ht="32.25" hidden="1" customHeight="1">
      <c r="A259" s="477"/>
      <c r="B259" s="972" t="s">
        <v>563</v>
      </c>
      <c r="C259" s="973"/>
      <c r="D259" s="974"/>
      <c r="E259" s="975"/>
      <c r="F259" s="972"/>
      <c r="G259" s="973"/>
      <c r="H259" s="974"/>
      <c r="I259" s="975"/>
      <c r="J259" s="67"/>
    </row>
    <row r="260" spans="1:10" ht="32.25" hidden="1" customHeight="1">
      <c r="A260" s="477"/>
      <c r="B260" s="972" t="s">
        <v>564</v>
      </c>
      <c r="C260" s="973"/>
      <c r="D260" s="974"/>
      <c r="E260" s="975"/>
      <c r="F260" s="972"/>
      <c r="G260" s="973"/>
      <c r="H260" s="974"/>
      <c r="I260" s="975"/>
      <c r="J260" s="67"/>
    </row>
    <row r="261" spans="1:10" ht="30.6" hidden="1" customHeight="1">
      <c r="A261" s="482" t="s">
        <v>35</v>
      </c>
      <c r="B261" s="972" t="s">
        <v>565</v>
      </c>
      <c r="C261" s="973"/>
      <c r="D261" s="974"/>
      <c r="E261" s="975"/>
      <c r="F261" s="972"/>
      <c r="G261" s="973"/>
      <c r="H261" s="974"/>
      <c r="I261" s="975"/>
      <c r="J261" s="67"/>
    </row>
    <row r="262" spans="1:10" ht="35.450000000000003" hidden="1" customHeight="1">
      <c r="A262" s="465"/>
      <c r="B262" s="972"/>
      <c r="C262" s="973"/>
      <c r="D262" s="974" t="s">
        <v>566</v>
      </c>
      <c r="E262" s="975"/>
      <c r="F262" s="972" t="s">
        <v>570</v>
      </c>
      <c r="G262" s="973" t="s">
        <v>574</v>
      </c>
      <c r="H262" s="974" t="s">
        <v>552</v>
      </c>
      <c r="I262" s="975"/>
      <c r="J262" s="67"/>
    </row>
    <row r="263" spans="1:10" ht="47.25" hidden="1" customHeight="1">
      <c r="A263" s="465"/>
      <c r="B263" s="972"/>
      <c r="C263" s="973"/>
      <c r="D263" s="974" t="s">
        <v>553</v>
      </c>
      <c r="E263" s="975" t="s">
        <v>554</v>
      </c>
      <c r="F263" s="972"/>
      <c r="G263" s="973"/>
      <c r="H263" s="974"/>
      <c r="I263" s="975"/>
      <c r="J263" s="67"/>
    </row>
    <row r="264" spans="1:10" ht="17.25" hidden="1" customHeight="1">
      <c r="A264" s="470" t="s">
        <v>555</v>
      </c>
      <c r="B264" s="972" t="s">
        <v>556</v>
      </c>
      <c r="C264" s="973"/>
      <c r="D264" s="974"/>
      <c r="E264" s="975"/>
      <c r="F264" s="972"/>
      <c r="G264" s="973"/>
      <c r="H264" s="974"/>
      <c r="I264" s="975"/>
      <c r="J264" s="67"/>
    </row>
    <row r="265" spans="1:10" ht="17.25" hidden="1" customHeight="1">
      <c r="A265" s="470"/>
      <c r="B265" s="972" t="s">
        <v>557</v>
      </c>
      <c r="C265" s="973"/>
      <c r="D265" s="974"/>
      <c r="E265" s="975"/>
      <c r="F265" s="972" t="s">
        <v>206</v>
      </c>
      <c r="G265" s="973"/>
      <c r="H265" s="974"/>
      <c r="I265" s="975"/>
      <c r="J265" s="67"/>
    </row>
    <row r="266" spans="1:10" ht="15.75" hidden="1" customHeight="1">
      <c r="A266" s="474">
        <v>1</v>
      </c>
      <c r="B266" s="972" t="str">
        <f>IF(F265="Yes", "2013-2014", "")</f>
        <v>2013-2014</v>
      </c>
      <c r="C266" s="973"/>
      <c r="D266" s="974"/>
      <c r="E266" s="975"/>
      <c r="F266" s="972"/>
      <c r="G266" s="973"/>
      <c r="H266" s="974"/>
      <c r="I266" s="975"/>
      <c r="J266" s="67"/>
    </row>
    <row r="267" spans="1:10" ht="15.75" hidden="1" customHeight="1">
      <c r="A267" s="470">
        <v>2</v>
      </c>
      <c r="B267" s="972" t="s">
        <v>558</v>
      </c>
      <c r="C267" s="973"/>
      <c r="D267" s="974"/>
      <c r="E267" s="975"/>
      <c r="F267" s="972"/>
      <c r="G267" s="973"/>
      <c r="H267" s="974"/>
      <c r="I267" s="975"/>
    </row>
    <row r="268" spans="1:10" ht="15.75" hidden="1" customHeight="1">
      <c r="A268" s="470">
        <v>3</v>
      </c>
      <c r="B268" s="972" t="s">
        <v>559</v>
      </c>
      <c r="C268" s="973"/>
      <c r="D268" s="974"/>
      <c r="E268" s="975"/>
      <c r="F268" s="972"/>
      <c r="G268" s="973"/>
      <c r="H268" s="974"/>
      <c r="I268" s="975"/>
      <c r="J268" s="67"/>
    </row>
    <row r="269" spans="1:10" ht="16.5" hidden="1" customHeight="1">
      <c r="A269" s="470">
        <v>4</v>
      </c>
      <c r="B269" s="972" t="s">
        <v>560</v>
      </c>
      <c r="C269" s="973"/>
      <c r="D269" s="974"/>
      <c r="E269" s="975"/>
      <c r="F269" s="972"/>
      <c r="G269" s="973"/>
      <c r="H269" s="974"/>
      <c r="I269" s="975"/>
      <c r="J269" s="67"/>
    </row>
    <row r="270" spans="1:10" hidden="1">
      <c r="A270" s="470">
        <v>5</v>
      </c>
      <c r="B270" s="981" t="s">
        <v>561</v>
      </c>
      <c r="C270" s="1006"/>
      <c r="D270" s="1007"/>
      <c r="E270" s="929"/>
      <c r="F270" s="483"/>
      <c r="G270" s="484"/>
      <c r="H270" s="1007"/>
      <c r="I270" s="929"/>
      <c r="J270" s="67"/>
    </row>
    <row r="271" spans="1:10" ht="17.25" hidden="1" customHeight="1">
      <c r="A271" s="470">
        <v>6</v>
      </c>
      <c r="B271" s="984" t="s">
        <v>562</v>
      </c>
      <c r="C271" s="1008"/>
      <c r="D271" s="1007"/>
      <c r="E271" s="929"/>
      <c r="F271" s="483"/>
      <c r="G271" s="484"/>
      <c r="H271" s="1007"/>
      <c r="I271" s="929"/>
      <c r="J271" s="67"/>
    </row>
    <row r="272" spans="1:10" ht="32.25" hidden="1" customHeight="1">
      <c r="A272" s="477"/>
      <c r="B272" s="958"/>
      <c r="C272" s="1009"/>
      <c r="D272" s="1010"/>
      <c r="E272" s="1011"/>
      <c r="F272" s="485"/>
      <c r="G272" s="486"/>
      <c r="H272" s="1010"/>
      <c r="I272" s="1011"/>
      <c r="J272" s="67"/>
    </row>
    <row r="273" spans="1:10" ht="32.25" hidden="1" customHeight="1">
      <c r="A273" s="477"/>
      <c r="B273" s="986" t="s">
        <v>564</v>
      </c>
      <c r="C273" s="986"/>
      <c r="D273" s="986"/>
      <c r="E273" s="986"/>
      <c r="F273" s="986"/>
      <c r="G273" s="986"/>
      <c r="H273" s="986"/>
      <c r="I273" s="1012"/>
      <c r="J273" s="67"/>
    </row>
    <row r="274" spans="1:10" ht="16.5" hidden="1" customHeight="1">
      <c r="A274" s="480"/>
      <c r="B274" s="481"/>
      <c r="C274" s="481"/>
      <c r="D274" s="426"/>
      <c r="E274" s="426"/>
      <c r="F274" s="426"/>
      <c r="G274" s="426"/>
      <c r="H274" s="426"/>
      <c r="I274" s="426"/>
      <c r="J274" s="67"/>
    </row>
    <row r="275" spans="1:10" ht="16.5" hidden="1" customHeight="1">
      <c r="A275" s="465" t="s">
        <v>567</v>
      </c>
      <c r="B275" s="962" t="s">
        <v>568</v>
      </c>
      <c r="C275" s="962"/>
      <c r="D275" s="963"/>
      <c r="E275" s="964"/>
      <c r="F275" s="963"/>
      <c r="G275" s="964"/>
      <c r="H275" s="963"/>
      <c r="I275" s="964"/>
      <c r="J275" s="67"/>
    </row>
    <row r="276" spans="1:10" ht="28.5" hidden="1" customHeight="1">
      <c r="A276" s="465"/>
      <c r="B276" s="965"/>
      <c r="C276" s="966"/>
      <c r="D276" s="967" t="s">
        <v>553</v>
      </c>
      <c r="E276" s="968"/>
      <c r="F276" s="967" t="s">
        <v>569</v>
      </c>
      <c r="G276" s="968"/>
      <c r="H276" s="967" t="s">
        <v>570</v>
      </c>
      <c r="I276" s="968"/>
      <c r="J276" s="67"/>
    </row>
    <row r="277" spans="1:10" ht="56.25" hidden="1" customHeight="1">
      <c r="A277" s="470"/>
      <c r="B277" s="954" t="s">
        <v>571</v>
      </c>
      <c r="C277" s="954"/>
      <c r="D277" s="955"/>
      <c r="E277" s="955"/>
      <c r="F277" s="955"/>
      <c r="G277" s="955"/>
      <c r="H277" s="955"/>
      <c r="I277" s="955"/>
    </row>
    <row r="278" spans="1:10" ht="15.75" hidden="1" customHeight="1">
      <c r="A278" s="470"/>
      <c r="B278" s="969" t="s">
        <v>572</v>
      </c>
      <c r="C278" s="969"/>
      <c r="D278" s="970"/>
      <c r="E278" s="971"/>
      <c r="F278" s="970"/>
      <c r="G278" s="971"/>
      <c r="H278" s="970"/>
      <c r="I278" s="971"/>
      <c r="J278" s="67"/>
    </row>
    <row r="279" spans="1:10" ht="49.5" hidden="1" customHeight="1">
      <c r="A279" s="470"/>
      <c r="B279" s="954" t="s">
        <v>573</v>
      </c>
      <c r="C279" s="954"/>
      <c r="D279" s="955"/>
      <c r="E279" s="955"/>
      <c r="F279" s="955"/>
      <c r="G279" s="955"/>
      <c r="H279" s="955"/>
      <c r="I279" s="955"/>
      <c r="J279" s="67"/>
    </row>
    <row r="280" spans="1:10" ht="20.25" hidden="1" customHeight="1">
      <c r="A280" s="480"/>
      <c r="B280" s="348"/>
      <c r="C280" s="348"/>
      <c r="D280" s="487"/>
      <c r="E280" s="487"/>
      <c r="F280" s="487"/>
      <c r="G280" s="487"/>
      <c r="H280" s="487"/>
      <c r="I280" s="487"/>
      <c r="J280" s="67"/>
    </row>
    <row r="281" spans="1:10" ht="32.25" hidden="1" customHeight="1">
      <c r="A281" s="402"/>
      <c r="B281" s="999" t="e">
        <f>IF(AND(N213=3,N214="2 or more"),"Name of Other Partner-2 of JV", "")</f>
        <v>#REF!</v>
      </c>
      <c r="C281" s="1000"/>
      <c r="D281" s="1000"/>
      <c r="E281" s="1000"/>
      <c r="F281" s="1001" t="e">
        <f>#REF!</f>
        <v>#REF!</v>
      </c>
      <c r="G281" s="1002"/>
      <c r="H281" s="1002"/>
      <c r="I281" s="1003"/>
      <c r="J281" s="67"/>
    </row>
    <row r="282" spans="1:10" ht="20.25" hidden="1" customHeight="1">
      <c r="A282" s="465" t="s">
        <v>34</v>
      </c>
      <c r="B282" s="1004" t="s">
        <v>550</v>
      </c>
      <c r="C282" s="1005"/>
      <c r="D282" s="1005"/>
      <c r="E282" s="1005"/>
      <c r="F282" s="1005"/>
      <c r="G282" s="1005"/>
      <c r="H282" s="1005"/>
      <c r="I282" s="1005"/>
      <c r="J282" s="67"/>
    </row>
    <row r="283" spans="1:10" ht="19.5" hidden="1" customHeight="1">
      <c r="A283" s="465"/>
      <c r="B283" s="466"/>
      <c r="C283" s="467"/>
      <c r="D283" s="990" t="s">
        <v>551</v>
      </c>
      <c r="E283" s="991"/>
      <c r="F283" s="992" t="s">
        <v>570</v>
      </c>
      <c r="G283" s="994" t="s">
        <v>574</v>
      </c>
      <c r="H283" s="992" t="s">
        <v>552</v>
      </c>
      <c r="I283" s="994"/>
      <c r="J283" s="67"/>
    </row>
    <row r="284" spans="1:10" ht="47.25" hidden="1" customHeight="1">
      <c r="A284" s="465"/>
      <c r="B284" s="466"/>
      <c r="C284" s="467"/>
      <c r="D284" s="468" t="s">
        <v>553</v>
      </c>
      <c r="E284" s="469" t="s">
        <v>554</v>
      </c>
      <c r="F284" s="993"/>
      <c r="G284" s="995"/>
      <c r="H284" s="993"/>
      <c r="I284" s="995"/>
      <c r="J284" s="67"/>
    </row>
    <row r="285" spans="1:10" ht="17.25" hidden="1" customHeight="1">
      <c r="A285" s="470" t="s">
        <v>555</v>
      </c>
      <c r="B285" s="996" t="s">
        <v>556</v>
      </c>
      <c r="C285" s="996"/>
      <c r="D285" s="997"/>
      <c r="E285" s="998"/>
      <c r="F285" s="997"/>
      <c r="G285" s="998"/>
      <c r="H285" s="997"/>
      <c r="I285" s="998"/>
      <c r="J285" s="67"/>
    </row>
    <row r="286" spans="1:10" ht="17.25" hidden="1" customHeight="1">
      <c r="A286" s="470"/>
      <c r="B286" s="972" t="s">
        <v>557</v>
      </c>
      <c r="C286" s="973"/>
      <c r="D286" s="974"/>
      <c r="E286" s="975"/>
      <c r="F286" s="471" t="s">
        <v>206</v>
      </c>
      <c r="G286" s="472"/>
      <c r="H286" s="472"/>
      <c r="I286" s="473"/>
      <c r="J286" s="67"/>
    </row>
    <row r="287" spans="1:10" ht="15.75" hidden="1" customHeight="1">
      <c r="A287" s="474">
        <v>1</v>
      </c>
      <c r="B287" s="976" t="str">
        <f>IF(F286="Yes", "2013-2014", "")</f>
        <v>2013-2014</v>
      </c>
      <c r="C287" s="977"/>
      <c r="D287" s="978"/>
      <c r="E287" s="979"/>
      <c r="F287" s="488"/>
      <c r="G287" s="489"/>
      <c r="H287" s="978"/>
      <c r="I287" s="979"/>
      <c r="J287" s="67"/>
    </row>
    <row r="288" spans="1:10" ht="15.75" hidden="1" customHeight="1">
      <c r="A288" s="470">
        <v>2</v>
      </c>
      <c r="B288" s="980" t="s">
        <v>558</v>
      </c>
      <c r="C288" s="981"/>
      <c r="D288" s="982"/>
      <c r="E288" s="983"/>
      <c r="F288" s="483"/>
      <c r="G288" s="484"/>
      <c r="H288" s="982"/>
      <c r="I288" s="983"/>
    </row>
    <row r="289" spans="1:10" ht="15.75" hidden="1" customHeight="1">
      <c r="A289" s="470">
        <v>3</v>
      </c>
      <c r="B289" s="980" t="s">
        <v>559</v>
      </c>
      <c r="C289" s="981"/>
      <c r="D289" s="982"/>
      <c r="E289" s="983"/>
      <c r="F289" s="483"/>
      <c r="G289" s="484"/>
      <c r="H289" s="982"/>
      <c r="I289" s="983"/>
      <c r="J289" s="67"/>
    </row>
    <row r="290" spans="1:10" ht="16.5" hidden="1" customHeight="1">
      <c r="A290" s="470">
        <v>4</v>
      </c>
      <c r="B290" s="980" t="s">
        <v>560</v>
      </c>
      <c r="C290" s="981"/>
      <c r="D290" s="982"/>
      <c r="E290" s="983"/>
      <c r="F290" s="483"/>
      <c r="G290" s="484"/>
      <c r="H290" s="982"/>
      <c r="I290" s="983"/>
      <c r="J290" s="67"/>
    </row>
    <row r="291" spans="1:10" hidden="1">
      <c r="A291" s="470">
        <v>5</v>
      </c>
      <c r="B291" s="980" t="s">
        <v>561</v>
      </c>
      <c r="C291" s="981"/>
      <c r="D291" s="982"/>
      <c r="E291" s="983"/>
      <c r="F291" s="483"/>
      <c r="G291" s="484"/>
      <c r="H291" s="982"/>
      <c r="I291" s="983"/>
      <c r="J291" s="67"/>
    </row>
    <row r="292" spans="1:10" ht="17.25" hidden="1" customHeight="1">
      <c r="A292" s="470">
        <v>6</v>
      </c>
      <c r="B292" s="984" t="s">
        <v>562</v>
      </c>
      <c r="C292" s="985"/>
      <c r="D292" s="982"/>
      <c r="E292" s="983"/>
      <c r="F292" s="483"/>
      <c r="G292" s="484"/>
      <c r="H292" s="982"/>
      <c r="I292" s="983"/>
      <c r="J292" s="67"/>
    </row>
    <row r="293" spans="1:10" ht="32.25" hidden="1" customHeight="1">
      <c r="A293" s="477"/>
      <c r="B293" s="958" t="s">
        <v>563</v>
      </c>
      <c r="C293" s="959"/>
      <c r="D293" s="960"/>
      <c r="E293" s="961"/>
      <c r="F293" s="485"/>
      <c r="G293" s="486"/>
      <c r="H293" s="960"/>
      <c r="I293" s="961"/>
      <c r="J293" s="67"/>
    </row>
    <row r="294" spans="1:10" ht="32.25" hidden="1" customHeight="1">
      <c r="A294" s="477"/>
      <c r="B294" s="986" t="s">
        <v>564</v>
      </c>
      <c r="C294" s="986"/>
      <c r="D294" s="987"/>
      <c r="E294" s="987"/>
      <c r="F294" s="987"/>
      <c r="G294" s="987"/>
      <c r="H294" s="987"/>
      <c r="I294" s="988"/>
      <c r="J294" s="67"/>
    </row>
    <row r="295" spans="1:10" ht="20.25" hidden="1" customHeight="1">
      <c r="A295" s="482" t="s">
        <v>35</v>
      </c>
      <c r="B295" s="965" t="s">
        <v>565</v>
      </c>
      <c r="C295" s="989"/>
      <c r="D295" s="989"/>
      <c r="E295" s="989"/>
      <c r="F295" s="989"/>
      <c r="G295" s="989"/>
      <c r="H295" s="989"/>
      <c r="I295" s="989"/>
      <c r="J295" s="67"/>
    </row>
    <row r="296" spans="1:10" ht="19.5" hidden="1" customHeight="1">
      <c r="A296" s="465"/>
      <c r="B296" s="466"/>
      <c r="C296" s="467"/>
      <c r="D296" s="990" t="s">
        <v>566</v>
      </c>
      <c r="E296" s="991"/>
      <c r="F296" s="992" t="s">
        <v>570</v>
      </c>
      <c r="G296" s="994" t="s">
        <v>574</v>
      </c>
      <c r="H296" s="992" t="s">
        <v>552</v>
      </c>
      <c r="I296" s="994"/>
      <c r="J296" s="67"/>
    </row>
    <row r="297" spans="1:10" ht="47.25" hidden="1" customHeight="1">
      <c r="A297" s="465"/>
      <c r="B297" s="466"/>
      <c r="C297" s="467"/>
      <c r="D297" s="468" t="s">
        <v>553</v>
      </c>
      <c r="E297" s="469" t="s">
        <v>554</v>
      </c>
      <c r="F297" s="993"/>
      <c r="G297" s="995"/>
      <c r="H297" s="993"/>
      <c r="I297" s="995"/>
      <c r="J297" s="67"/>
    </row>
    <row r="298" spans="1:10" ht="17.25" hidden="1" customHeight="1">
      <c r="A298" s="470" t="s">
        <v>555</v>
      </c>
      <c r="B298" s="996" t="s">
        <v>556</v>
      </c>
      <c r="C298" s="996"/>
      <c r="D298" s="997"/>
      <c r="E298" s="998"/>
      <c r="F298" s="997"/>
      <c r="G298" s="998"/>
      <c r="H298" s="997"/>
      <c r="I298" s="998"/>
      <c r="J298" s="67"/>
    </row>
    <row r="299" spans="1:10" ht="17.25" hidden="1" customHeight="1">
      <c r="A299" s="470"/>
      <c r="B299" s="972" t="s">
        <v>557</v>
      </c>
      <c r="C299" s="973"/>
      <c r="D299" s="974"/>
      <c r="E299" s="975"/>
      <c r="F299" s="471" t="s">
        <v>206</v>
      </c>
      <c r="G299" s="472"/>
      <c r="H299" s="472"/>
      <c r="I299" s="473"/>
      <c r="J299" s="67"/>
    </row>
    <row r="300" spans="1:10" ht="15.75" hidden="1" customHeight="1">
      <c r="A300" s="474">
        <v>1</v>
      </c>
      <c r="B300" s="976" t="str">
        <f>IF(F299="Yes", "2013-2014", "")</f>
        <v>2013-2014</v>
      </c>
      <c r="C300" s="977"/>
      <c r="D300" s="978"/>
      <c r="E300" s="979"/>
      <c r="F300" s="488"/>
      <c r="G300" s="489"/>
      <c r="H300" s="978"/>
      <c r="I300" s="979"/>
      <c r="J300" s="67"/>
    </row>
    <row r="301" spans="1:10" ht="15.75" hidden="1" customHeight="1">
      <c r="A301" s="470">
        <v>2</v>
      </c>
      <c r="B301" s="980" t="s">
        <v>558</v>
      </c>
      <c r="C301" s="981"/>
      <c r="D301" s="982"/>
      <c r="E301" s="983"/>
      <c r="F301" s="483"/>
      <c r="G301" s="484"/>
      <c r="H301" s="982"/>
      <c r="I301" s="983"/>
    </row>
    <row r="302" spans="1:10" ht="15.75" hidden="1" customHeight="1">
      <c r="A302" s="470">
        <v>3</v>
      </c>
      <c r="B302" s="980" t="s">
        <v>559</v>
      </c>
      <c r="C302" s="981"/>
      <c r="D302" s="982"/>
      <c r="E302" s="983"/>
      <c r="F302" s="483"/>
      <c r="G302" s="484"/>
      <c r="H302" s="982"/>
      <c r="I302" s="983"/>
      <c r="J302" s="67"/>
    </row>
    <row r="303" spans="1:10" ht="16.5" hidden="1" customHeight="1">
      <c r="A303" s="470">
        <v>4</v>
      </c>
      <c r="B303" s="980" t="s">
        <v>560</v>
      </c>
      <c r="C303" s="981"/>
      <c r="D303" s="982"/>
      <c r="E303" s="983"/>
      <c r="F303" s="483"/>
      <c r="G303" s="484"/>
      <c r="H303" s="982"/>
      <c r="I303" s="983"/>
      <c r="J303" s="67"/>
    </row>
    <row r="304" spans="1:10" hidden="1">
      <c r="A304" s="470">
        <v>5</v>
      </c>
      <c r="B304" s="980" t="s">
        <v>561</v>
      </c>
      <c r="C304" s="981"/>
      <c r="D304" s="982"/>
      <c r="E304" s="983"/>
      <c r="F304" s="483"/>
      <c r="G304" s="484"/>
      <c r="H304" s="982"/>
      <c r="I304" s="983"/>
      <c r="J304" s="67"/>
    </row>
    <row r="305" spans="1:10" ht="17.25" hidden="1" customHeight="1">
      <c r="A305" s="470">
        <v>6</v>
      </c>
      <c r="B305" s="984" t="s">
        <v>562</v>
      </c>
      <c r="C305" s="985"/>
      <c r="D305" s="982"/>
      <c r="E305" s="983"/>
      <c r="F305" s="483"/>
      <c r="G305" s="484"/>
      <c r="H305" s="982"/>
      <c r="I305" s="983"/>
      <c r="J305" s="67"/>
    </row>
    <row r="306" spans="1:10" ht="32.25" hidden="1" customHeight="1">
      <c r="A306" s="477"/>
      <c r="B306" s="958" t="s">
        <v>563</v>
      </c>
      <c r="C306" s="959"/>
      <c r="D306" s="960"/>
      <c r="E306" s="961"/>
      <c r="F306" s="485"/>
      <c r="G306" s="486"/>
      <c r="H306" s="960"/>
      <c r="I306" s="961"/>
      <c r="J306" s="67"/>
    </row>
    <row r="307" spans="1:10" ht="16.5" hidden="1" customHeight="1">
      <c r="A307" s="480"/>
      <c r="B307" s="481"/>
      <c r="C307" s="481"/>
      <c r="D307" s="426"/>
      <c r="E307" s="426"/>
      <c r="F307" s="426"/>
      <c r="G307" s="426"/>
      <c r="H307" s="426"/>
      <c r="I307" s="426"/>
      <c r="J307" s="67"/>
    </row>
    <row r="308" spans="1:10" ht="16.5" hidden="1" customHeight="1">
      <c r="A308" s="465" t="s">
        <v>567</v>
      </c>
      <c r="B308" s="962" t="s">
        <v>568</v>
      </c>
      <c r="C308" s="962"/>
      <c r="D308" s="963"/>
      <c r="E308" s="964"/>
      <c r="F308" s="963"/>
      <c r="G308" s="964"/>
      <c r="H308" s="963"/>
      <c r="I308" s="964"/>
      <c r="J308" s="67"/>
    </row>
    <row r="309" spans="1:10" ht="28.5" hidden="1" customHeight="1">
      <c r="A309" s="465"/>
      <c r="B309" s="965"/>
      <c r="C309" s="966"/>
      <c r="D309" s="967" t="s">
        <v>553</v>
      </c>
      <c r="E309" s="968"/>
      <c r="F309" s="967" t="s">
        <v>569</v>
      </c>
      <c r="G309" s="968"/>
      <c r="H309" s="967" t="s">
        <v>570</v>
      </c>
      <c r="I309" s="968"/>
      <c r="J309" s="67"/>
    </row>
    <row r="310" spans="1:10" ht="56.25" hidden="1" customHeight="1">
      <c r="A310" s="470"/>
      <c r="B310" s="954" t="s">
        <v>571</v>
      </c>
      <c r="C310" s="954"/>
      <c r="D310" s="955"/>
      <c r="E310" s="955"/>
      <c r="F310" s="955"/>
      <c r="G310" s="955"/>
      <c r="H310" s="955"/>
      <c r="I310" s="955"/>
    </row>
    <row r="311" spans="1:10" ht="15.75" hidden="1" customHeight="1">
      <c r="A311" s="470"/>
      <c r="B311" s="969" t="s">
        <v>572</v>
      </c>
      <c r="C311" s="969"/>
      <c r="D311" s="970"/>
      <c r="E311" s="971"/>
      <c r="F311" s="970"/>
      <c r="G311" s="971"/>
      <c r="H311" s="970"/>
      <c r="I311" s="971"/>
      <c r="J311" s="67"/>
    </row>
    <row r="312" spans="1:10" ht="49.5" hidden="1" customHeight="1">
      <c r="A312" s="470"/>
      <c r="B312" s="954" t="s">
        <v>573</v>
      </c>
      <c r="C312" s="954"/>
      <c r="D312" s="955"/>
      <c r="E312" s="955"/>
      <c r="F312" s="955"/>
      <c r="G312" s="955"/>
      <c r="H312" s="955"/>
      <c r="I312" s="955"/>
      <c r="J312" s="67"/>
    </row>
    <row r="313" spans="1:10" ht="20.25" hidden="1" customHeight="1">
      <c r="A313" s="480"/>
      <c r="B313" s="348"/>
      <c r="C313" s="348"/>
      <c r="D313" s="487"/>
      <c r="E313" s="487"/>
      <c r="F313" s="487"/>
      <c r="G313" s="487"/>
      <c r="H313" s="487"/>
      <c r="I313" s="487"/>
      <c r="J313" s="67"/>
    </row>
    <row r="314" spans="1:10" ht="21" hidden="1" customHeight="1">
      <c r="A314" s="490" t="s">
        <v>575</v>
      </c>
      <c r="B314" s="956" t="s">
        <v>576</v>
      </c>
      <c r="C314" s="956"/>
      <c r="D314" s="956"/>
      <c r="E314" s="956"/>
      <c r="F314" s="956"/>
      <c r="G314" s="956"/>
      <c r="H314" s="956"/>
      <c r="I314" s="956"/>
      <c r="J314" s="67"/>
    </row>
    <row r="315" spans="1:10" hidden="1">
      <c r="A315" s="67"/>
      <c r="B315" s="58"/>
      <c r="C315" s="58"/>
      <c r="D315" s="58"/>
      <c r="E315" s="58"/>
      <c r="F315" s="58"/>
      <c r="G315" s="58"/>
      <c r="H315" s="58"/>
      <c r="I315" s="67"/>
      <c r="J315" s="67"/>
    </row>
    <row r="316" spans="1:10" ht="33" hidden="1" customHeight="1">
      <c r="A316" s="491">
        <v>5.0999999999999996</v>
      </c>
      <c r="B316" s="957" t="s">
        <v>577</v>
      </c>
      <c r="C316" s="957"/>
      <c r="D316" s="957"/>
      <c r="E316" s="957"/>
      <c r="F316" s="957"/>
      <c r="G316" s="957"/>
      <c r="H316" s="957"/>
      <c r="I316" s="957"/>
      <c r="J316" s="67"/>
    </row>
    <row r="317" spans="1:10" ht="9.75" hidden="1" customHeight="1">
      <c r="A317" s="67"/>
      <c r="B317" s="58"/>
      <c r="C317" s="58"/>
      <c r="D317" s="58"/>
      <c r="E317" s="58"/>
      <c r="F317" s="58"/>
      <c r="G317" s="58"/>
      <c r="H317" s="58"/>
      <c r="I317" s="67"/>
    </row>
    <row r="318" spans="1:10" ht="33" hidden="1" customHeight="1">
      <c r="A318" s="332" t="s">
        <v>67</v>
      </c>
      <c r="B318" s="957" t="s">
        <v>578</v>
      </c>
      <c r="C318" s="957"/>
      <c r="D318" s="957"/>
      <c r="E318" s="957"/>
      <c r="F318" s="957"/>
      <c r="G318" s="957"/>
      <c r="H318" s="957"/>
      <c r="I318" s="957"/>
      <c r="J318" s="67"/>
    </row>
    <row r="319" spans="1:10" ht="9" hidden="1" customHeight="1">
      <c r="A319" s="67"/>
      <c r="B319" s="67"/>
      <c r="C319" s="67"/>
      <c r="D319" s="67"/>
      <c r="E319" s="67"/>
      <c r="F319" s="67"/>
      <c r="G319" s="67"/>
      <c r="H319" s="67"/>
      <c r="I319" s="67"/>
      <c r="J319" s="67"/>
    </row>
    <row r="320" spans="1:10" ht="57.6" hidden="1" customHeight="1">
      <c r="A320" s="332" t="s">
        <v>75</v>
      </c>
      <c r="B320" s="957" t="s">
        <v>579</v>
      </c>
      <c r="C320" s="957"/>
      <c r="D320" s="957"/>
      <c r="E320" s="957"/>
      <c r="F320" s="957"/>
      <c r="G320" s="957"/>
      <c r="H320" s="957"/>
      <c r="I320" s="957"/>
      <c r="J320" s="67"/>
    </row>
    <row r="321" spans="1:10" hidden="1">
      <c r="B321" s="58"/>
      <c r="C321" s="58"/>
      <c r="D321" s="58"/>
      <c r="E321" s="58"/>
      <c r="F321" s="58"/>
      <c r="G321" s="58"/>
      <c r="H321" s="58"/>
    </row>
    <row r="322" spans="1:10" ht="52.9" hidden="1" customHeight="1">
      <c r="A322" s="332" t="s">
        <v>486</v>
      </c>
      <c r="B322" s="957" t="s">
        <v>580</v>
      </c>
      <c r="C322" s="957"/>
      <c r="D322" s="957"/>
      <c r="E322" s="957"/>
      <c r="F322" s="957"/>
      <c r="G322" s="957"/>
      <c r="H322" s="957"/>
      <c r="I322" s="957"/>
      <c r="J322" s="67"/>
    </row>
    <row r="323" spans="1:10" ht="67.150000000000006" hidden="1" customHeight="1">
      <c r="A323" s="332"/>
      <c r="B323" s="957" t="s">
        <v>581</v>
      </c>
      <c r="C323" s="957"/>
      <c r="D323" s="957"/>
      <c r="E323" s="957"/>
      <c r="F323" s="957"/>
      <c r="G323" s="957"/>
      <c r="H323" s="957"/>
      <c r="I323" s="957"/>
      <c r="J323" s="67"/>
    </row>
    <row r="324" spans="1:10" ht="18" hidden="1" customHeight="1">
      <c r="A324" s="332"/>
      <c r="B324" s="957"/>
      <c r="C324" s="957"/>
      <c r="D324" s="957"/>
      <c r="E324" s="957"/>
      <c r="F324" s="957"/>
      <c r="G324" s="957"/>
      <c r="H324" s="957"/>
      <c r="I324" s="957"/>
      <c r="J324" s="67"/>
    </row>
    <row r="325" spans="1:10" hidden="1">
      <c r="A325" s="400"/>
      <c r="B325" s="957"/>
      <c r="C325" s="957"/>
      <c r="D325" s="957"/>
      <c r="E325" s="957"/>
      <c r="F325" s="957"/>
      <c r="G325" s="957"/>
      <c r="H325" s="957"/>
      <c r="I325" s="957"/>
      <c r="J325" s="67"/>
    </row>
    <row r="326" spans="1:10" ht="33" hidden="1" customHeight="1">
      <c r="A326" s="332"/>
      <c r="B326" s="881"/>
      <c r="C326" s="881"/>
      <c r="D326" s="881"/>
      <c r="E326" s="881"/>
      <c r="F326" s="881"/>
      <c r="G326" s="881"/>
      <c r="H326" s="881"/>
      <c r="I326" s="881"/>
      <c r="J326" s="67"/>
    </row>
    <row r="327" spans="1:10" hidden="1">
      <c r="A327" s="67"/>
      <c r="B327" s="58"/>
      <c r="C327" s="58"/>
      <c r="D327" s="58"/>
      <c r="E327" s="58"/>
      <c r="F327" s="58"/>
      <c r="G327" s="58"/>
      <c r="H327" s="58"/>
      <c r="I327" s="67"/>
      <c r="J327" s="67"/>
    </row>
    <row r="328" spans="1:10" ht="88.9" hidden="1" customHeight="1">
      <c r="A328" s="332"/>
      <c r="B328" s="957"/>
      <c r="C328" s="957"/>
      <c r="D328" s="957"/>
      <c r="E328" s="957"/>
      <c r="F328" s="957"/>
      <c r="G328" s="957"/>
      <c r="H328" s="957"/>
      <c r="I328" s="957"/>
    </row>
    <row r="329" spans="1:10" hidden="1">
      <c r="A329" s="67"/>
      <c r="B329" s="67"/>
      <c r="C329" s="67"/>
      <c r="D329" s="67"/>
      <c r="E329" s="67"/>
      <c r="F329" s="67"/>
      <c r="G329" s="67"/>
      <c r="H329" s="67"/>
      <c r="I329" s="67"/>
      <c r="J329" s="67"/>
    </row>
    <row r="330" spans="1:10" ht="49.15" hidden="1" customHeight="1">
      <c r="A330" s="332"/>
      <c r="B330" s="957"/>
      <c r="C330" s="957"/>
      <c r="D330" s="957"/>
      <c r="E330" s="957"/>
      <c r="F330" s="957"/>
      <c r="G330" s="957"/>
      <c r="H330" s="957"/>
      <c r="I330" s="957"/>
      <c r="J330" s="67"/>
    </row>
    <row r="331" spans="1:10" ht="12" hidden="1" customHeight="1">
      <c r="A331" s="332"/>
      <c r="B331" s="385"/>
      <c r="C331" s="385"/>
      <c r="D331" s="385"/>
      <c r="E331" s="385"/>
      <c r="F331" s="385"/>
      <c r="G331" s="385"/>
      <c r="H331" s="385"/>
      <c r="I331" s="385"/>
      <c r="J331" s="67"/>
    </row>
    <row r="332" spans="1:10" ht="17.25" hidden="1" customHeight="1">
      <c r="A332" s="332"/>
      <c r="B332" s="957"/>
      <c r="C332" s="957"/>
      <c r="D332" s="957"/>
      <c r="E332" s="957"/>
      <c r="F332" s="957"/>
      <c r="G332" s="957"/>
      <c r="H332" s="957"/>
      <c r="I332" s="957"/>
      <c r="J332" s="67"/>
    </row>
    <row r="333" spans="1:10" ht="48.6" hidden="1" customHeight="1">
      <c r="A333" s="332"/>
      <c r="B333" s="957"/>
      <c r="C333" s="957"/>
      <c r="D333" s="957"/>
      <c r="E333" s="957"/>
      <c r="F333" s="957"/>
      <c r="G333" s="957"/>
      <c r="H333" s="957"/>
      <c r="I333" s="957"/>
      <c r="J333" s="67"/>
    </row>
    <row r="334" spans="1:10" ht="24" hidden="1" customHeight="1">
      <c r="A334" s="459"/>
      <c r="B334" s="939" t="s">
        <v>582</v>
      </c>
      <c r="C334" s="939"/>
      <c r="D334" s="386"/>
      <c r="E334" s="386"/>
      <c r="F334" s="386"/>
      <c r="G334" s="386"/>
      <c r="H334" s="386"/>
      <c r="I334" s="386"/>
    </row>
    <row r="335" spans="1:10" ht="18.600000000000001" hidden="1" customHeight="1">
      <c r="A335" s="460"/>
      <c r="B335" s="940" t="s">
        <v>583</v>
      </c>
      <c r="C335" s="940"/>
      <c r="D335" s="940"/>
      <c r="E335" s="940"/>
      <c r="F335" s="940"/>
      <c r="G335" s="940"/>
      <c r="H335" s="940"/>
      <c r="I335" s="940"/>
      <c r="J335" s="67"/>
    </row>
    <row r="336" spans="1:10" ht="15.75" hidden="1" customHeight="1">
      <c r="A336" s="460"/>
      <c r="B336" s="33"/>
      <c r="C336" s="416"/>
      <c r="D336" s="416"/>
      <c r="E336" s="416"/>
      <c r="F336" s="416"/>
      <c r="G336" s="416"/>
      <c r="H336" s="416"/>
      <c r="I336" s="416"/>
      <c r="J336" s="67"/>
    </row>
    <row r="337" spans="1:25" ht="38.25" hidden="1" customHeight="1">
      <c r="A337" s="417">
        <v>1</v>
      </c>
      <c r="B337" s="941" t="s">
        <v>584</v>
      </c>
      <c r="C337" s="942"/>
      <c r="D337" s="942"/>
      <c r="E337" s="942"/>
      <c r="F337" s="943"/>
      <c r="G337" s="944"/>
      <c r="H337" s="945"/>
      <c r="I337" s="946"/>
      <c r="J337" s="420"/>
      <c r="K337" s="420"/>
      <c r="L337" s="420"/>
      <c r="M337" s="420"/>
      <c r="N337" s="421" t="e">
        <f>#REF!</f>
        <v>#REF!</v>
      </c>
      <c r="O337" s="420"/>
      <c r="P337" s="420"/>
      <c r="Q337" s="420"/>
      <c r="R337" s="420"/>
      <c r="S337" s="420"/>
      <c r="T337" s="420"/>
      <c r="U337" s="420"/>
      <c r="V337" s="420"/>
      <c r="W337" s="420"/>
      <c r="X337" s="420"/>
      <c r="Y337" s="420"/>
    </row>
    <row r="338" spans="1:25" ht="22.5" hidden="1" customHeight="1">
      <c r="A338" s="417"/>
      <c r="B338" s="947" t="s">
        <v>520</v>
      </c>
      <c r="C338" s="948"/>
      <c r="D338" s="948"/>
      <c r="E338" s="948"/>
      <c r="F338" s="949"/>
      <c r="G338" s="950"/>
      <c r="H338" s="949"/>
      <c r="I338" s="950"/>
      <c r="J338" s="420"/>
      <c r="K338" s="420"/>
      <c r="L338" s="420"/>
      <c r="M338" s="420"/>
      <c r="N338" s="422" t="e">
        <f>#REF!</f>
        <v>#REF!</v>
      </c>
      <c r="O338" s="420"/>
      <c r="P338" s="420"/>
      <c r="Q338" s="420"/>
      <c r="R338" s="420"/>
      <c r="S338" s="420"/>
      <c r="T338" s="420"/>
      <c r="U338" s="420"/>
      <c r="V338" s="420"/>
      <c r="W338" s="420"/>
      <c r="X338" s="420"/>
      <c r="Y338" s="420"/>
    </row>
    <row r="339" spans="1:25" ht="22.15" hidden="1" customHeight="1">
      <c r="A339" s="417">
        <v>2</v>
      </c>
      <c r="B339" s="951" t="s">
        <v>585</v>
      </c>
      <c r="C339" s="952"/>
      <c r="D339" s="952"/>
      <c r="E339" s="953"/>
      <c r="F339" s="943"/>
      <c r="G339" s="944"/>
      <c r="H339" s="943"/>
      <c r="I339" s="944"/>
      <c r="J339" s="420"/>
      <c r="K339" s="420"/>
      <c r="L339" s="420"/>
      <c r="M339" s="420"/>
      <c r="N339" s="422"/>
      <c r="O339" s="420"/>
      <c r="P339" s="420"/>
      <c r="Q339" s="420"/>
      <c r="R339" s="420"/>
      <c r="S339" s="420"/>
      <c r="T339" s="420"/>
      <c r="U339" s="420"/>
      <c r="V339" s="420"/>
      <c r="W339" s="420"/>
      <c r="X339" s="420"/>
      <c r="Y339" s="420"/>
    </row>
    <row r="340" spans="1:25" ht="63.6" hidden="1" customHeight="1">
      <c r="A340" s="417"/>
      <c r="B340" s="951"/>
      <c r="C340" s="952"/>
      <c r="D340" s="952"/>
      <c r="E340" s="953"/>
      <c r="F340" s="418"/>
      <c r="G340" s="419"/>
      <c r="H340" s="418"/>
      <c r="I340" s="419"/>
      <c r="J340" s="420"/>
      <c r="K340" s="420"/>
      <c r="L340" s="420"/>
      <c r="M340" s="420"/>
      <c r="N340" s="422"/>
      <c r="O340" s="420"/>
      <c r="P340" s="420"/>
      <c r="Q340" s="420"/>
      <c r="R340" s="420"/>
      <c r="S340" s="420"/>
      <c r="T340" s="420"/>
      <c r="U340" s="420"/>
      <c r="V340" s="420"/>
      <c r="W340" s="420"/>
      <c r="X340" s="420"/>
      <c r="Y340" s="420"/>
    </row>
    <row r="341" spans="1:25" ht="61.15" hidden="1" customHeight="1">
      <c r="A341" s="417"/>
      <c r="B341" s="941"/>
      <c r="C341" s="942"/>
      <c r="D341" s="942"/>
      <c r="E341" s="942"/>
      <c r="F341" s="943"/>
      <c r="G341" s="944"/>
      <c r="H341" s="943"/>
      <c r="I341" s="944"/>
      <c r="J341" s="420"/>
      <c r="K341" s="420"/>
      <c r="L341" s="420"/>
      <c r="M341" s="420"/>
      <c r="N341" s="422"/>
      <c r="O341" s="420"/>
      <c r="P341" s="420"/>
      <c r="Q341" s="420"/>
      <c r="R341" s="420"/>
      <c r="S341" s="420"/>
      <c r="T341" s="420"/>
      <c r="U341" s="420"/>
      <c r="V341" s="420"/>
      <c r="W341" s="420"/>
      <c r="X341" s="420"/>
      <c r="Y341" s="420"/>
    </row>
    <row r="342" spans="1:25" ht="44.25" hidden="1" customHeight="1">
      <c r="A342" s="417" t="s">
        <v>586</v>
      </c>
      <c r="B342" s="934" t="s">
        <v>587</v>
      </c>
      <c r="C342" s="935"/>
      <c r="D342" s="935"/>
      <c r="E342" s="936"/>
      <c r="F342" s="937"/>
      <c r="G342" s="938"/>
      <c r="H342" s="937"/>
      <c r="I342" s="938"/>
      <c r="J342" s="424"/>
      <c r="K342" s="424"/>
      <c r="L342" s="424"/>
      <c r="M342" s="424"/>
      <c r="N342" s="422" t="e">
        <f>#REF!</f>
        <v>#REF!</v>
      </c>
      <c r="O342" s="424"/>
      <c r="P342" s="424"/>
      <c r="Q342" s="424"/>
      <c r="R342" s="424"/>
      <c r="S342" s="424"/>
      <c r="T342" s="424"/>
      <c r="U342" s="424"/>
      <c r="V342" s="424"/>
      <c r="W342" s="424"/>
      <c r="X342" s="424"/>
      <c r="Y342" s="424"/>
    </row>
    <row r="343" spans="1:25" ht="14.25" hidden="1" customHeight="1">
      <c r="A343" s="417"/>
      <c r="B343" s="425"/>
      <c r="C343" s="425"/>
      <c r="D343" s="425"/>
      <c r="E343" s="425"/>
      <c r="F343" s="426"/>
      <c r="G343" s="426"/>
      <c r="H343" s="426"/>
      <c r="I343" s="426"/>
      <c r="J343" s="424"/>
      <c r="K343" s="424"/>
      <c r="L343" s="424"/>
      <c r="M343" s="424"/>
      <c r="N343" s="424"/>
      <c r="O343" s="424"/>
      <c r="P343" s="424"/>
      <c r="Q343" s="424"/>
      <c r="R343" s="424"/>
      <c r="S343" s="424"/>
      <c r="T343" s="424"/>
      <c r="U343" s="424"/>
      <c r="V343" s="424"/>
      <c r="W343" s="424"/>
      <c r="X343" s="424"/>
      <c r="Y343" s="424"/>
    </row>
    <row r="344" spans="1:25" ht="36.75" hidden="1" customHeight="1">
      <c r="A344" s="417" t="s">
        <v>588</v>
      </c>
      <c r="B344" s="934" t="s">
        <v>522</v>
      </c>
      <c r="C344" s="935"/>
      <c r="D344" s="935"/>
      <c r="E344" s="935"/>
      <c r="F344" s="937"/>
      <c r="G344" s="938"/>
      <c r="H344" s="937"/>
      <c r="I344" s="938"/>
      <c r="J344" s="424"/>
      <c r="K344" s="424"/>
      <c r="L344" s="424"/>
      <c r="M344" s="424"/>
      <c r="N344" s="424"/>
      <c r="O344" s="424"/>
      <c r="P344" s="424"/>
      <c r="Q344" s="424"/>
      <c r="R344" s="424"/>
      <c r="S344" s="424"/>
      <c r="T344" s="424"/>
      <c r="U344" s="424"/>
      <c r="V344" s="424"/>
      <c r="W344" s="424"/>
      <c r="X344" s="424"/>
      <c r="Y344" s="424"/>
    </row>
    <row r="345" spans="1:25" ht="14.25" hidden="1" customHeight="1">
      <c r="A345" s="417"/>
      <c r="B345" s="427"/>
      <c r="C345" s="427"/>
      <c r="D345" s="427"/>
      <c r="E345" s="427"/>
      <c r="F345" s="426"/>
      <c r="G345" s="426"/>
      <c r="H345" s="426"/>
      <c r="I345" s="426"/>
      <c r="J345" s="424"/>
      <c r="K345" s="424"/>
      <c r="L345" s="424"/>
      <c r="M345" s="424"/>
      <c r="N345" s="424"/>
      <c r="O345" s="424"/>
      <c r="P345" s="424"/>
      <c r="Q345" s="424"/>
      <c r="R345" s="424"/>
      <c r="S345" s="424"/>
      <c r="T345" s="424"/>
      <c r="U345" s="424"/>
      <c r="V345" s="424"/>
      <c r="W345" s="424"/>
      <c r="X345" s="424"/>
      <c r="Y345" s="424"/>
    </row>
    <row r="346" spans="1:25" ht="23.25" hidden="1" customHeight="1">
      <c r="A346" s="417" t="s">
        <v>589</v>
      </c>
      <c r="B346" s="924" t="e">
        <f>IF(#REF! = "Sole Bidder", "Name and Address of the Employer/Utility for whom the Contract was executed by the firm ", " Name and Address of the Employer/Utility for whom the Contract was executed by the firm/Partner of a JV")</f>
        <v>#REF!</v>
      </c>
      <c r="C346" s="925"/>
      <c r="D346" s="925"/>
      <c r="E346" s="925"/>
      <c r="F346" s="926"/>
      <c r="G346" s="927"/>
      <c r="H346" s="926"/>
      <c r="I346" s="927"/>
      <c r="J346" s="424"/>
      <c r="K346" s="424"/>
      <c r="L346" s="424"/>
      <c r="M346" s="424"/>
      <c r="N346" s="424"/>
      <c r="O346" s="424"/>
      <c r="P346" s="424"/>
      <c r="Q346" s="424"/>
      <c r="R346" s="424"/>
      <c r="S346" s="424"/>
      <c r="T346" s="424"/>
      <c r="U346" s="424"/>
      <c r="V346" s="424"/>
      <c r="W346" s="424"/>
      <c r="X346" s="424"/>
      <c r="Y346" s="424"/>
    </row>
    <row r="347" spans="1:25" ht="21" hidden="1" customHeight="1">
      <c r="A347" s="417"/>
      <c r="B347" s="911"/>
      <c r="C347" s="912"/>
      <c r="D347" s="912"/>
      <c r="E347" s="912"/>
      <c r="F347" s="928"/>
      <c r="G347" s="929"/>
      <c r="H347" s="928"/>
      <c r="I347" s="929"/>
      <c r="J347" s="424"/>
      <c r="K347" s="424"/>
      <c r="L347" s="424"/>
      <c r="M347" s="424"/>
      <c r="N347" s="424"/>
      <c r="O347" s="424"/>
      <c r="P347" s="424"/>
      <c r="Q347" s="424"/>
      <c r="R347" s="424"/>
      <c r="S347" s="424"/>
      <c r="T347" s="424"/>
      <c r="U347" s="424"/>
      <c r="V347" s="424"/>
      <c r="W347" s="424"/>
      <c r="X347" s="424"/>
      <c r="Y347" s="424"/>
    </row>
    <row r="348" spans="1:25" ht="20.25" hidden="1" customHeight="1">
      <c r="A348" s="417"/>
      <c r="B348" s="911"/>
      <c r="C348" s="912"/>
      <c r="D348" s="912"/>
      <c r="E348" s="912"/>
      <c r="F348" s="928"/>
      <c r="G348" s="929"/>
      <c r="H348" s="928"/>
      <c r="I348" s="929"/>
      <c r="J348" s="424"/>
      <c r="K348" s="424"/>
      <c r="L348" s="424"/>
      <c r="M348" s="424"/>
      <c r="N348" s="424"/>
      <c r="O348" s="424"/>
      <c r="P348" s="424"/>
      <c r="Q348" s="424"/>
      <c r="R348" s="424"/>
      <c r="S348" s="424"/>
      <c r="T348" s="424"/>
      <c r="U348" s="424"/>
      <c r="V348" s="424"/>
      <c r="W348" s="424"/>
      <c r="X348" s="424"/>
      <c r="Y348" s="424"/>
    </row>
    <row r="349" spans="1:25" ht="21" hidden="1" customHeight="1">
      <c r="A349" s="417"/>
      <c r="B349" s="911"/>
      <c r="C349" s="912"/>
      <c r="D349" s="912"/>
      <c r="E349" s="912"/>
      <c r="F349" s="928"/>
      <c r="G349" s="929"/>
      <c r="H349" s="928"/>
      <c r="I349" s="929"/>
      <c r="J349" s="424"/>
      <c r="K349" s="424"/>
      <c r="L349" s="424"/>
      <c r="M349" s="424"/>
      <c r="N349" s="424"/>
      <c r="O349" s="424"/>
      <c r="P349" s="424"/>
      <c r="Q349" s="424"/>
      <c r="R349" s="424"/>
      <c r="S349" s="424"/>
      <c r="T349" s="424"/>
      <c r="U349" s="424"/>
      <c r="V349" s="424"/>
      <c r="W349" s="424"/>
      <c r="X349" s="424"/>
      <c r="Y349" s="424"/>
    </row>
    <row r="350" spans="1:25" ht="24.95" hidden="1" customHeight="1">
      <c r="A350" s="417"/>
      <c r="B350" s="429"/>
      <c r="C350" s="430"/>
      <c r="D350" s="430"/>
      <c r="E350" s="431" t="s">
        <v>523</v>
      </c>
      <c r="F350" s="930"/>
      <c r="G350" s="931"/>
      <c r="H350" s="930"/>
      <c r="I350" s="931"/>
      <c r="J350" s="424"/>
      <c r="K350" s="424"/>
      <c r="L350" s="424"/>
      <c r="M350" s="424"/>
      <c r="N350" s="424"/>
      <c r="O350" s="424"/>
      <c r="P350" s="424"/>
      <c r="Q350" s="424"/>
      <c r="R350" s="424"/>
      <c r="S350" s="424"/>
      <c r="T350" s="424"/>
      <c r="U350" s="424"/>
      <c r="V350" s="424"/>
      <c r="W350" s="424"/>
      <c r="X350" s="424"/>
      <c r="Y350" s="424"/>
    </row>
    <row r="351" spans="1:25" ht="24.95" hidden="1" customHeight="1">
      <c r="A351" s="417"/>
      <c r="B351" s="429"/>
      <c r="C351" s="430"/>
      <c r="D351" s="430"/>
      <c r="E351" s="431" t="s">
        <v>71</v>
      </c>
      <c r="F351" s="930"/>
      <c r="G351" s="931"/>
      <c r="H351" s="930"/>
      <c r="I351" s="931"/>
      <c r="J351" s="424"/>
      <c r="K351" s="424"/>
      <c r="L351" s="424"/>
      <c r="M351" s="424"/>
      <c r="N351" s="424"/>
      <c r="O351" s="424"/>
      <c r="P351" s="424"/>
      <c r="Q351" s="424"/>
      <c r="R351" s="424"/>
      <c r="S351" s="424"/>
      <c r="T351" s="424"/>
      <c r="U351" s="424"/>
      <c r="V351" s="424"/>
      <c r="W351" s="424"/>
      <c r="X351" s="424"/>
      <c r="Y351" s="424"/>
    </row>
    <row r="352" spans="1:25" ht="24.95" hidden="1" customHeight="1">
      <c r="A352" s="417"/>
      <c r="B352" s="432"/>
      <c r="C352" s="433"/>
      <c r="D352" s="433"/>
      <c r="E352" s="434" t="s">
        <v>524</v>
      </c>
      <c r="F352" s="932"/>
      <c r="G352" s="933"/>
      <c r="H352" s="932"/>
      <c r="I352" s="933"/>
      <c r="J352" s="424"/>
      <c r="K352" s="424"/>
      <c r="L352" s="424"/>
      <c r="M352" s="424"/>
      <c r="N352" s="424"/>
      <c r="O352" s="424"/>
      <c r="P352" s="424"/>
      <c r="Q352" s="424"/>
      <c r="R352" s="424"/>
      <c r="S352" s="424"/>
      <c r="T352" s="424"/>
      <c r="U352" s="424"/>
      <c r="V352" s="424"/>
      <c r="W352" s="424"/>
      <c r="X352" s="424"/>
      <c r="Y352" s="424"/>
    </row>
    <row r="353" spans="1:25" ht="20.25" hidden="1" customHeight="1">
      <c r="A353" s="417"/>
      <c r="B353" s="435"/>
      <c r="C353" s="436"/>
      <c r="D353" s="436"/>
      <c r="E353" s="437"/>
      <c r="F353" s="141"/>
      <c r="G353" s="141"/>
      <c r="H353" s="141"/>
      <c r="I353" s="141"/>
      <c r="J353" s="424"/>
      <c r="K353" s="424"/>
      <c r="L353" s="424"/>
      <c r="M353" s="424"/>
      <c r="N353" s="424"/>
      <c r="O353" s="424"/>
      <c r="P353" s="424"/>
      <c r="Q353" s="424"/>
      <c r="R353" s="424"/>
      <c r="S353" s="424"/>
      <c r="T353" s="424"/>
      <c r="U353" s="424"/>
      <c r="V353" s="424"/>
      <c r="W353" s="424"/>
      <c r="X353" s="424"/>
      <c r="Y353" s="424"/>
    </row>
    <row r="354" spans="1:25" ht="72" hidden="1" customHeight="1">
      <c r="A354" s="417" t="s">
        <v>590</v>
      </c>
      <c r="B354" s="922" t="s">
        <v>525</v>
      </c>
      <c r="C354" s="922"/>
      <c r="D354" s="922"/>
      <c r="E354" s="922"/>
      <c r="F354" s="919"/>
      <c r="G354" s="893"/>
      <c r="H354" s="892"/>
      <c r="I354" s="893"/>
      <c r="J354" s="424"/>
      <c r="K354" s="424"/>
      <c r="L354" s="424"/>
      <c r="M354" s="424"/>
      <c r="N354" s="424"/>
      <c r="O354" s="424"/>
      <c r="P354" s="424"/>
      <c r="Q354" s="424"/>
      <c r="R354" s="424"/>
      <c r="S354" s="424"/>
      <c r="T354" s="424"/>
      <c r="U354" s="424"/>
      <c r="V354" s="424"/>
      <c r="W354" s="424"/>
      <c r="X354" s="424"/>
      <c r="Y354" s="424"/>
    </row>
    <row r="355" spans="1:25" ht="32.25" hidden="1" customHeight="1">
      <c r="A355" s="417" t="s">
        <v>591</v>
      </c>
      <c r="B355" s="922" t="s">
        <v>526</v>
      </c>
      <c r="C355" s="922"/>
      <c r="D355" s="922"/>
      <c r="E355" s="922"/>
      <c r="F355" s="430"/>
      <c r="G355" s="430"/>
      <c r="H355" s="430"/>
      <c r="I355" s="440"/>
      <c r="J355" s="424"/>
      <c r="K355" s="424"/>
      <c r="L355" s="424"/>
      <c r="M355" s="424"/>
      <c r="N355" s="424"/>
      <c r="O355" s="424"/>
      <c r="P355" s="424"/>
      <c r="Q355" s="424"/>
      <c r="R355" s="424"/>
      <c r="S355" s="424"/>
      <c r="T355" s="424"/>
      <c r="U355" s="424"/>
      <c r="V355" s="424"/>
      <c r="W355" s="424"/>
      <c r="X355" s="424"/>
      <c r="Y355" s="424"/>
    </row>
    <row r="356" spans="1:25" ht="21.75" hidden="1" customHeight="1">
      <c r="A356" s="417"/>
      <c r="B356" s="441"/>
      <c r="C356" s="436"/>
      <c r="D356" s="436"/>
      <c r="E356" s="437"/>
      <c r="F356" s="141"/>
      <c r="G356" s="141"/>
      <c r="H356" s="141"/>
      <c r="I356" s="442"/>
      <c r="J356" s="424"/>
      <c r="K356" s="424"/>
      <c r="L356" s="424"/>
      <c r="M356" s="424"/>
      <c r="N356" s="424"/>
      <c r="O356" s="424"/>
      <c r="P356" s="424"/>
      <c r="Q356" s="424"/>
      <c r="R356" s="424"/>
      <c r="S356" s="424"/>
      <c r="T356" s="424"/>
      <c r="U356" s="424"/>
      <c r="V356" s="424"/>
      <c r="W356" s="424"/>
      <c r="X356" s="424"/>
      <c r="Y356" s="424"/>
    </row>
    <row r="357" spans="1:25" ht="21.75" hidden="1" customHeight="1">
      <c r="A357" s="417"/>
      <c r="B357" s="441"/>
      <c r="C357" s="436"/>
      <c r="D357" s="436"/>
      <c r="E357" s="437"/>
      <c r="F357" s="141"/>
      <c r="G357" s="141"/>
      <c r="H357" s="141"/>
      <c r="I357" s="442"/>
      <c r="J357" s="424"/>
      <c r="K357" s="424"/>
      <c r="L357" s="424"/>
      <c r="M357" s="424"/>
      <c r="N357" s="424"/>
      <c r="O357" s="424"/>
      <c r="P357" s="424"/>
      <c r="Q357" s="424"/>
      <c r="R357" s="424"/>
      <c r="S357" s="424"/>
      <c r="T357" s="424"/>
      <c r="U357" s="424"/>
      <c r="V357" s="424"/>
      <c r="W357" s="424"/>
      <c r="X357" s="424"/>
      <c r="Y357" s="424"/>
    </row>
    <row r="358" spans="1:25" ht="21.75" hidden="1" customHeight="1">
      <c r="A358" s="417"/>
      <c r="B358" s="885"/>
      <c r="C358" s="886"/>
      <c r="D358" s="886"/>
      <c r="E358" s="886"/>
      <c r="F358" s="923"/>
      <c r="G358" s="923"/>
      <c r="H358" s="923"/>
      <c r="I358" s="923"/>
      <c r="J358" s="424"/>
      <c r="K358" s="424"/>
      <c r="L358" s="424"/>
      <c r="M358" s="424"/>
      <c r="N358" s="424"/>
      <c r="O358" s="424"/>
      <c r="P358" s="424"/>
      <c r="Q358" s="424"/>
      <c r="R358" s="424"/>
      <c r="S358" s="424"/>
      <c r="T358" s="424"/>
      <c r="U358" s="424"/>
      <c r="V358" s="424"/>
      <c r="W358" s="424"/>
      <c r="X358" s="424"/>
      <c r="Y358" s="424"/>
    </row>
    <row r="359" spans="1:25" ht="21.75" hidden="1" customHeight="1">
      <c r="A359" s="417"/>
      <c r="B359" s="443"/>
      <c r="C359" s="444"/>
      <c r="D359" s="444"/>
      <c r="E359" s="444"/>
      <c r="F359" s="892"/>
      <c r="G359" s="893"/>
      <c r="H359" s="892"/>
      <c r="I359" s="893"/>
      <c r="J359" s="424"/>
      <c r="K359" s="424"/>
      <c r="L359" s="424"/>
      <c r="M359" s="424"/>
      <c r="N359" s="424"/>
      <c r="O359" s="424"/>
      <c r="P359" s="424"/>
      <c r="Q359" s="424"/>
      <c r="R359" s="424"/>
      <c r="S359" s="424"/>
      <c r="T359" s="424"/>
      <c r="U359" s="424"/>
      <c r="V359" s="424"/>
      <c r="W359" s="424"/>
      <c r="X359" s="424"/>
      <c r="Y359" s="424"/>
    </row>
    <row r="360" spans="1:25" ht="21.75" hidden="1" customHeight="1">
      <c r="A360" s="417"/>
      <c r="B360" s="441"/>
      <c r="C360" s="436"/>
      <c r="D360" s="436"/>
      <c r="E360" s="437"/>
      <c r="F360" s="141"/>
      <c r="G360" s="141"/>
      <c r="H360" s="141"/>
      <c r="I360" s="442"/>
      <c r="J360" s="424"/>
      <c r="K360" s="424"/>
      <c r="L360" s="424"/>
      <c r="M360" s="424"/>
      <c r="N360" s="424"/>
      <c r="O360" s="424"/>
      <c r="P360" s="424"/>
      <c r="Q360" s="424"/>
      <c r="R360" s="424"/>
      <c r="S360" s="424"/>
      <c r="T360" s="424"/>
      <c r="U360" s="424"/>
      <c r="V360" s="424"/>
      <c r="W360" s="424"/>
      <c r="X360" s="424"/>
      <c r="Y360" s="424"/>
    </row>
    <row r="361" spans="1:25" ht="21.75" hidden="1" customHeight="1">
      <c r="A361" s="417"/>
      <c r="B361" s="885" t="s">
        <v>527</v>
      </c>
      <c r="C361" s="886"/>
      <c r="D361" s="886"/>
      <c r="E361" s="886"/>
      <c r="F361" s="892"/>
      <c r="G361" s="893"/>
      <c r="H361" s="892"/>
      <c r="I361" s="893"/>
      <c r="J361" s="424"/>
      <c r="K361" s="424"/>
      <c r="L361" s="424"/>
      <c r="M361" s="424"/>
      <c r="N361" s="424"/>
      <c r="O361" s="424"/>
      <c r="P361" s="424"/>
      <c r="Q361" s="424"/>
      <c r="R361" s="424"/>
      <c r="S361" s="424"/>
      <c r="T361" s="424"/>
      <c r="U361" s="424"/>
      <c r="V361" s="424"/>
      <c r="W361" s="424"/>
      <c r="X361" s="424"/>
      <c r="Y361" s="424"/>
    </row>
    <row r="362" spans="1:25" ht="21.75" hidden="1" customHeight="1">
      <c r="A362" s="417"/>
      <c r="B362" s="441"/>
      <c r="C362" s="436"/>
      <c r="D362" s="436"/>
      <c r="E362" s="437"/>
      <c r="F362" s="141"/>
      <c r="G362" s="141"/>
      <c r="H362" s="141"/>
      <c r="I362" s="442"/>
      <c r="J362" s="424"/>
      <c r="K362" s="424"/>
      <c r="L362" s="424"/>
      <c r="M362" s="424"/>
      <c r="N362" s="424"/>
      <c r="O362" s="424"/>
      <c r="P362" s="424"/>
      <c r="Q362" s="424"/>
      <c r="R362" s="424"/>
      <c r="S362" s="424"/>
      <c r="T362" s="424"/>
      <c r="U362" s="424"/>
      <c r="V362" s="424"/>
      <c r="W362" s="424"/>
      <c r="X362" s="424"/>
      <c r="Y362" s="424"/>
    </row>
    <row r="363" spans="1:25" ht="21.75" hidden="1" customHeight="1">
      <c r="A363" s="417"/>
      <c r="B363" s="911" t="s">
        <v>528</v>
      </c>
      <c r="C363" s="912"/>
      <c r="D363" s="912"/>
      <c r="E363" s="912"/>
      <c r="F363" s="892"/>
      <c r="G363" s="893"/>
      <c r="H363" s="892"/>
      <c r="I363" s="893"/>
      <c r="J363" s="424"/>
      <c r="K363" s="424"/>
      <c r="L363" s="424"/>
      <c r="M363" s="424"/>
      <c r="N363" s="424"/>
      <c r="O363" s="424"/>
      <c r="P363" s="424"/>
      <c r="Q363" s="424"/>
      <c r="R363" s="424"/>
      <c r="S363" s="424"/>
      <c r="T363" s="424"/>
      <c r="U363" s="424"/>
      <c r="V363" s="424"/>
      <c r="W363" s="424"/>
      <c r="X363" s="424"/>
      <c r="Y363" s="424"/>
    </row>
    <row r="364" spans="1:25" ht="21.75" hidden="1" customHeight="1">
      <c r="A364" s="417"/>
      <c r="B364" s="908" t="s">
        <v>529</v>
      </c>
      <c r="C364" s="909"/>
      <c r="D364" s="909"/>
      <c r="E364" s="910"/>
      <c r="F364" s="892"/>
      <c r="G364" s="893"/>
      <c r="H364" s="892"/>
      <c r="I364" s="893"/>
      <c r="J364" s="424"/>
      <c r="K364" s="424"/>
      <c r="L364" s="424"/>
      <c r="M364" s="424"/>
      <c r="N364" s="424"/>
      <c r="O364" s="424"/>
      <c r="P364" s="424"/>
      <c r="Q364" s="424"/>
      <c r="R364" s="424"/>
      <c r="S364" s="424"/>
      <c r="T364" s="424"/>
      <c r="U364" s="424"/>
      <c r="V364" s="424"/>
      <c r="W364" s="424"/>
      <c r="X364" s="424"/>
      <c r="Y364" s="424"/>
    </row>
    <row r="365" spans="1:25" ht="21" hidden="1" customHeight="1">
      <c r="A365" s="417"/>
      <c r="B365" s="908" t="s">
        <v>530</v>
      </c>
      <c r="C365" s="909"/>
      <c r="D365" s="909"/>
      <c r="E365" s="910"/>
      <c r="F365" s="892"/>
      <c r="G365" s="893"/>
      <c r="H365" s="892"/>
      <c r="I365" s="893"/>
      <c r="J365" s="424"/>
      <c r="K365" s="424"/>
      <c r="L365" s="424"/>
      <c r="M365" s="424"/>
      <c r="N365" s="424"/>
      <c r="O365" s="424"/>
      <c r="P365" s="424"/>
      <c r="Q365" s="424"/>
      <c r="R365" s="424"/>
      <c r="S365" s="424"/>
      <c r="T365" s="424"/>
      <c r="U365" s="424"/>
      <c r="V365" s="424"/>
      <c r="W365" s="424"/>
      <c r="X365" s="424"/>
      <c r="Y365" s="424"/>
    </row>
    <row r="366" spans="1:25" ht="21.75" hidden="1" customHeight="1">
      <c r="A366" s="417"/>
      <c r="B366" s="908" t="s">
        <v>531</v>
      </c>
      <c r="C366" s="909"/>
      <c r="D366" s="909"/>
      <c r="E366" s="910"/>
      <c r="F366" s="892"/>
      <c r="G366" s="893"/>
      <c r="H366" s="892"/>
      <c r="I366" s="893"/>
      <c r="J366" s="424"/>
      <c r="K366" s="424"/>
      <c r="L366" s="424"/>
      <c r="M366" s="424"/>
      <c r="N366" s="424"/>
      <c r="O366" s="424"/>
      <c r="P366" s="424"/>
      <c r="Q366" s="424"/>
      <c r="R366" s="424"/>
      <c r="S366" s="424"/>
      <c r="T366" s="424"/>
      <c r="U366" s="424"/>
      <c r="V366" s="424"/>
      <c r="W366" s="424"/>
      <c r="X366" s="424"/>
      <c r="Y366" s="424"/>
    </row>
    <row r="367" spans="1:25" ht="21.75" hidden="1" customHeight="1">
      <c r="A367" s="417"/>
      <c r="B367" s="445"/>
      <c r="C367" s="446"/>
      <c r="D367" s="446"/>
      <c r="E367" s="446"/>
      <c r="F367" s="141"/>
      <c r="G367" s="141"/>
      <c r="H367" s="141"/>
      <c r="I367" s="141"/>
      <c r="J367" s="424"/>
      <c r="K367" s="424"/>
      <c r="L367" s="424"/>
      <c r="M367" s="424"/>
      <c r="N367" s="424"/>
      <c r="O367" s="424"/>
      <c r="P367" s="424"/>
      <c r="Q367" s="424"/>
      <c r="R367" s="424"/>
      <c r="S367" s="424"/>
      <c r="T367" s="424"/>
      <c r="U367" s="424"/>
      <c r="V367" s="424"/>
      <c r="W367" s="424"/>
      <c r="X367" s="424"/>
      <c r="Y367" s="424"/>
    </row>
    <row r="368" spans="1:25" ht="21.75" hidden="1" customHeight="1">
      <c r="A368" s="417"/>
      <c r="B368" s="911" t="s">
        <v>532</v>
      </c>
      <c r="C368" s="912"/>
      <c r="D368" s="912"/>
      <c r="E368" s="912"/>
      <c r="F368" s="141"/>
      <c r="G368" s="141"/>
      <c r="H368" s="141"/>
      <c r="I368" s="141"/>
      <c r="J368" s="424"/>
      <c r="K368" s="424"/>
      <c r="L368" s="424"/>
      <c r="M368" s="424"/>
      <c r="N368" s="424"/>
      <c r="O368" s="424"/>
      <c r="P368" s="424"/>
      <c r="Q368" s="424"/>
      <c r="R368" s="424"/>
      <c r="S368" s="424"/>
      <c r="T368" s="424"/>
      <c r="U368" s="424"/>
      <c r="V368" s="424"/>
      <c r="W368" s="424"/>
      <c r="X368" s="424"/>
      <c r="Y368" s="424"/>
    </row>
    <row r="369" spans="1:25" ht="21.75" hidden="1" customHeight="1">
      <c r="A369" s="417"/>
      <c r="B369" s="911" t="s">
        <v>533</v>
      </c>
      <c r="C369" s="912"/>
      <c r="D369" s="912"/>
      <c r="E369" s="912"/>
      <c r="F369" s="892"/>
      <c r="G369" s="893"/>
      <c r="H369" s="892"/>
      <c r="I369" s="893"/>
      <c r="J369" s="424"/>
      <c r="K369" s="424"/>
      <c r="L369" s="424"/>
      <c r="M369" s="424"/>
      <c r="N369" s="424"/>
      <c r="O369" s="424"/>
      <c r="P369" s="424"/>
      <c r="Q369" s="424"/>
      <c r="R369" s="424"/>
      <c r="S369" s="424"/>
      <c r="T369" s="424"/>
      <c r="U369" s="424"/>
      <c r="V369" s="424"/>
      <c r="W369" s="424"/>
      <c r="X369" s="424"/>
      <c r="Y369" s="424"/>
    </row>
    <row r="370" spans="1:25" ht="21.75" hidden="1" customHeight="1">
      <c r="A370" s="417"/>
      <c r="B370" s="911" t="s">
        <v>534</v>
      </c>
      <c r="C370" s="912"/>
      <c r="D370" s="912"/>
      <c r="E370" s="912"/>
      <c r="F370" s="66" t="s">
        <v>529</v>
      </c>
      <c r="G370" s="66" t="s">
        <v>530</v>
      </c>
      <c r="H370" s="66" t="s">
        <v>529</v>
      </c>
      <c r="I370" s="66" t="s">
        <v>530</v>
      </c>
      <c r="J370" s="424"/>
      <c r="K370" s="424"/>
      <c r="L370" s="424"/>
      <c r="M370" s="424"/>
      <c r="N370" s="424"/>
      <c r="O370" s="424"/>
      <c r="P370" s="424"/>
      <c r="Q370" s="424"/>
      <c r="R370" s="424"/>
      <c r="S370" s="424"/>
      <c r="T370" s="424"/>
      <c r="U370" s="424"/>
      <c r="V370" s="424"/>
      <c r="W370" s="424"/>
      <c r="X370" s="424"/>
      <c r="Y370" s="424"/>
    </row>
    <row r="371" spans="1:25" ht="21.75" hidden="1" customHeight="1">
      <c r="A371" s="417"/>
      <c r="B371" s="913"/>
      <c r="C371" s="914"/>
      <c r="D371" s="914"/>
      <c r="E371" s="915"/>
      <c r="F371" s="439"/>
      <c r="G371" s="438"/>
      <c r="H371" s="439"/>
      <c r="I371" s="438"/>
      <c r="J371" s="424"/>
      <c r="K371" s="424"/>
      <c r="L371" s="424"/>
      <c r="M371" s="424"/>
      <c r="N371" s="424"/>
      <c r="O371" s="424"/>
      <c r="P371" s="424"/>
      <c r="Q371" s="424"/>
      <c r="R371" s="424"/>
      <c r="S371" s="424"/>
      <c r="T371" s="424"/>
      <c r="U371" s="424"/>
      <c r="V371" s="424"/>
      <c r="W371" s="424"/>
      <c r="X371" s="424"/>
      <c r="Y371" s="424"/>
    </row>
    <row r="372" spans="1:25" ht="21.75" hidden="1" customHeight="1">
      <c r="A372" s="417"/>
      <c r="B372" s="908" t="s">
        <v>531</v>
      </c>
      <c r="C372" s="909"/>
      <c r="D372" s="909"/>
      <c r="E372" s="910"/>
      <c r="F372" s="439"/>
      <c r="G372" s="438"/>
      <c r="H372" s="439"/>
      <c r="I372" s="438"/>
      <c r="J372" s="424"/>
      <c r="K372" s="424"/>
      <c r="L372" s="424"/>
      <c r="M372" s="424"/>
      <c r="N372" s="424"/>
      <c r="O372" s="424"/>
      <c r="P372" s="424"/>
      <c r="Q372" s="424"/>
      <c r="R372" s="424"/>
      <c r="S372" s="424"/>
      <c r="T372" s="424"/>
      <c r="U372" s="424"/>
      <c r="V372" s="424"/>
      <c r="W372" s="424"/>
      <c r="X372" s="424"/>
      <c r="Y372" s="424"/>
    </row>
    <row r="373" spans="1:25" ht="35.450000000000003" hidden="1" customHeight="1">
      <c r="A373" s="417"/>
      <c r="B373" s="911" t="s">
        <v>535</v>
      </c>
      <c r="C373" s="912"/>
      <c r="D373" s="912"/>
      <c r="E373" s="912"/>
      <c r="F373" s="892"/>
      <c r="G373" s="893"/>
      <c r="H373" s="892"/>
      <c r="I373" s="893"/>
      <c r="J373" s="424"/>
      <c r="K373" s="424"/>
      <c r="L373" s="424"/>
      <c r="M373" s="424"/>
      <c r="N373" s="424"/>
      <c r="O373" s="424"/>
      <c r="P373" s="424"/>
      <c r="Q373" s="424"/>
      <c r="R373" s="424"/>
      <c r="S373" s="424"/>
      <c r="T373" s="424"/>
      <c r="U373" s="424"/>
      <c r="V373" s="424"/>
      <c r="W373" s="424"/>
      <c r="X373" s="424"/>
      <c r="Y373" s="424"/>
    </row>
    <row r="374" spans="1:25" ht="21.75" hidden="1" customHeight="1">
      <c r="A374" s="417"/>
      <c r="B374" s="445"/>
      <c r="C374" s="446"/>
      <c r="D374" s="446"/>
      <c r="E374" s="446"/>
      <c r="F374" s="446"/>
      <c r="G374" s="446"/>
      <c r="H374" s="446"/>
      <c r="I374" s="446"/>
      <c r="J374" s="424"/>
      <c r="K374" s="424"/>
      <c r="L374" s="424"/>
      <c r="M374" s="424"/>
      <c r="N374" s="424"/>
      <c r="O374" s="424"/>
      <c r="P374" s="424"/>
      <c r="Q374" s="424"/>
      <c r="R374" s="424"/>
      <c r="S374" s="424"/>
      <c r="T374" s="424"/>
      <c r="U374" s="424"/>
      <c r="V374" s="424"/>
      <c r="W374" s="424"/>
      <c r="X374" s="424"/>
      <c r="Y374" s="424"/>
    </row>
    <row r="375" spans="1:25" ht="14.45" hidden="1" customHeight="1">
      <c r="A375" s="417"/>
      <c r="B375" s="441"/>
      <c r="C375" s="436"/>
      <c r="D375" s="436"/>
      <c r="E375" s="437"/>
      <c r="F375" s="141"/>
      <c r="G375" s="141"/>
      <c r="H375" s="141"/>
      <c r="I375" s="442"/>
      <c r="J375" s="424"/>
      <c r="K375" s="424"/>
      <c r="L375" s="424"/>
      <c r="M375" s="424"/>
      <c r="N375" s="424"/>
      <c r="O375" s="424"/>
      <c r="P375" s="424"/>
      <c r="Q375" s="424"/>
      <c r="R375" s="424"/>
      <c r="S375" s="424"/>
      <c r="T375" s="424"/>
      <c r="U375" s="424"/>
      <c r="V375" s="424"/>
      <c r="W375" s="424"/>
      <c r="X375" s="424"/>
      <c r="Y375" s="424"/>
    </row>
    <row r="376" spans="1:25" ht="33" hidden="1" customHeight="1">
      <c r="A376" s="417"/>
      <c r="B376" s="916" t="s">
        <v>592</v>
      </c>
      <c r="C376" s="917"/>
      <c r="D376" s="917"/>
      <c r="E376" s="918"/>
      <c r="F376" s="919"/>
      <c r="G376" s="893"/>
      <c r="H376" s="892"/>
      <c r="I376" s="893"/>
      <c r="J376" s="424"/>
      <c r="K376" s="424"/>
      <c r="L376" s="424"/>
      <c r="M376" s="424"/>
      <c r="N376" s="424"/>
      <c r="O376" s="424"/>
      <c r="P376" s="424"/>
      <c r="Q376" s="424"/>
      <c r="R376" s="424"/>
      <c r="S376" s="424"/>
      <c r="T376" s="424"/>
      <c r="U376" s="424"/>
      <c r="V376" s="424"/>
      <c r="W376" s="424"/>
      <c r="X376" s="424"/>
      <c r="Y376" s="424"/>
    </row>
    <row r="377" spans="1:25" ht="38.25" hidden="1" customHeight="1">
      <c r="A377" s="417" t="s">
        <v>593</v>
      </c>
      <c r="B377" s="885" t="s">
        <v>536</v>
      </c>
      <c r="C377" s="886"/>
      <c r="D377" s="886"/>
      <c r="E377" s="886"/>
      <c r="F377" s="920"/>
      <c r="G377" s="921"/>
      <c r="H377" s="920"/>
      <c r="I377" s="921"/>
      <c r="J377" s="424"/>
      <c r="K377" s="424"/>
      <c r="L377" s="424"/>
      <c r="M377" s="424"/>
      <c r="N377" s="424"/>
      <c r="O377" s="424"/>
      <c r="P377" s="424"/>
      <c r="Q377" s="424"/>
      <c r="R377" s="424"/>
      <c r="S377" s="424"/>
      <c r="T377" s="424"/>
      <c r="U377" s="424"/>
      <c r="V377" s="424"/>
      <c r="W377" s="424"/>
      <c r="X377" s="424"/>
      <c r="Y377" s="424"/>
    </row>
    <row r="378" spans="1:25" ht="24.95" hidden="1" customHeight="1">
      <c r="A378" s="428"/>
      <c r="B378" s="885" t="s">
        <v>537</v>
      </c>
      <c r="C378" s="886"/>
      <c r="D378" s="886"/>
      <c r="E378" s="886"/>
      <c r="F378" s="447"/>
      <c r="G378" s="448"/>
      <c r="H378" s="447"/>
      <c r="I378" s="449"/>
      <c r="J378" s="424"/>
      <c r="K378" s="424"/>
      <c r="L378" s="424"/>
      <c r="M378" s="424"/>
      <c r="N378" s="424"/>
      <c r="O378" s="424"/>
      <c r="P378" s="424"/>
      <c r="Q378" s="424"/>
      <c r="R378" s="424"/>
      <c r="S378" s="424"/>
      <c r="T378" s="424"/>
      <c r="U378" s="424"/>
      <c r="V378" s="424"/>
      <c r="W378" s="424"/>
      <c r="X378" s="424"/>
      <c r="Y378" s="424"/>
    </row>
    <row r="379" spans="1:25" ht="31.5" hidden="1" customHeight="1">
      <c r="A379" s="428"/>
      <c r="B379" s="885"/>
      <c r="C379" s="886"/>
      <c r="D379" s="886"/>
      <c r="E379" s="886"/>
      <c r="F379" s="450"/>
      <c r="G379" s="451"/>
      <c r="H379" s="450"/>
      <c r="I379" s="452"/>
      <c r="J379" s="424"/>
      <c r="K379" s="424"/>
      <c r="L379" s="424"/>
      <c r="M379" s="424"/>
      <c r="N379" s="424"/>
      <c r="O379" s="424"/>
      <c r="P379" s="424"/>
      <c r="Q379" s="424"/>
      <c r="R379" s="424"/>
      <c r="S379" s="424"/>
      <c r="T379" s="424"/>
      <c r="U379" s="424"/>
      <c r="V379" s="424"/>
      <c r="W379" s="424"/>
      <c r="X379" s="424"/>
      <c r="Y379" s="424"/>
    </row>
    <row r="380" spans="1:25" ht="15.75" hidden="1" customHeight="1">
      <c r="A380" s="428"/>
      <c r="B380" s="461"/>
      <c r="C380" s="462"/>
      <c r="D380" s="462"/>
      <c r="E380" s="463"/>
      <c r="F380" s="887"/>
      <c r="G380" s="888"/>
      <c r="H380" s="887"/>
      <c r="I380" s="888"/>
      <c r="J380" s="424"/>
      <c r="K380" s="424"/>
      <c r="L380" s="424"/>
      <c r="M380" s="424"/>
      <c r="N380" s="424"/>
      <c r="O380" s="424"/>
      <c r="P380" s="424"/>
      <c r="Q380" s="424"/>
      <c r="R380" s="424"/>
      <c r="S380" s="424"/>
      <c r="T380" s="424"/>
      <c r="U380" s="424"/>
      <c r="V380" s="424"/>
      <c r="W380" s="424"/>
      <c r="X380" s="424"/>
      <c r="Y380" s="424"/>
    </row>
    <row r="381" spans="1:25" ht="21" hidden="1" customHeight="1">
      <c r="A381" s="417" t="s">
        <v>594</v>
      </c>
      <c r="B381" s="889" t="s">
        <v>538</v>
      </c>
      <c r="C381" s="890"/>
      <c r="D381" s="890"/>
      <c r="E381" s="891"/>
      <c r="F381" s="892"/>
      <c r="G381" s="893"/>
      <c r="H381" s="892"/>
      <c r="I381" s="893"/>
      <c r="J381" s="424"/>
      <c r="K381" s="424"/>
      <c r="L381" s="424"/>
      <c r="M381" s="424"/>
      <c r="N381" s="424"/>
      <c r="O381" s="424"/>
      <c r="P381" s="424"/>
      <c r="Q381" s="424"/>
      <c r="R381" s="424"/>
      <c r="S381" s="424"/>
      <c r="T381" s="424"/>
      <c r="U381" s="424"/>
      <c r="V381" s="424"/>
      <c r="W381" s="424"/>
      <c r="X381" s="424"/>
      <c r="Y381" s="424"/>
    </row>
    <row r="382" spans="1:25" ht="18.75" hidden="1" customHeight="1">
      <c r="A382" s="417" t="s">
        <v>595</v>
      </c>
      <c r="B382" s="894" t="s">
        <v>539</v>
      </c>
      <c r="C382" s="895"/>
      <c r="D382" s="895"/>
      <c r="E382" s="896"/>
      <c r="F382" s="897"/>
      <c r="G382" s="898"/>
      <c r="H382" s="897"/>
      <c r="I382" s="898"/>
      <c r="J382" s="424"/>
      <c r="K382" s="424"/>
      <c r="L382" s="424"/>
      <c r="M382" s="424"/>
      <c r="N382" s="424"/>
      <c r="O382" s="424"/>
      <c r="P382" s="424"/>
      <c r="Q382" s="424"/>
      <c r="R382" s="424"/>
      <c r="S382" s="424"/>
      <c r="T382" s="424"/>
      <c r="U382" s="424"/>
      <c r="V382" s="424"/>
      <c r="W382" s="424"/>
      <c r="X382" s="424"/>
      <c r="Y382" s="424"/>
    </row>
    <row r="383" spans="1:25" ht="18.75" hidden="1" customHeight="1">
      <c r="A383" s="417"/>
      <c r="B383" s="453"/>
      <c r="C383" s="454"/>
      <c r="D383" s="454"/>
      <c r="E383" s="454"/>
      <c r="F383" s="457"/>
      <c r="G383" s="457"/>
      <c r="H383" s="457"/>
      <c r="I383" s="457"/>
      <c r="J383" s="424"/>
      <c r="K383" s="424"/>
      <c r="L383" s="424"/>
      <c r="M383" s="424"/>
      <c r="N383" s="424"/>
      <c r="O383" s="424"/>
      <c r="P383" s="424"/>
      <c r="Q383" s="424"/>
      <c r="R383" s="424"/>
      <c r="S383" s="424"/>
      <c r="T383" s="424"/>
      <c r="U383" s="424"/>
      <c r="V383" s="424"/>
      <c r="W383" s="424"/>
      <c r="X383" s="424"/>
      <c r="Y383" s="424"/>
    </row>
    <row r="384" spans="1:25" ht="44.25" hidden="1" customHeight="1">
      <c r="A384" s="417" t="s">
        <v>596</v>
      </c>
      <c r="B384" s="934" t="s">
        <v>597</v>
      </c>
      <c r="C384" s="935"/>
      <c r="D384" s="935"/>
      <c r="E384" s="936"/>
      <c r="F384" s="937"/>
      <c r="G384" s="938"/>
      <c r="H384" s="937"/>
      <c r="I384" s="938"/>
      <c r="J384" s="424"/>
      <c r="K384" s="424"/>
      <c r="L384" s="424"/>
      <c r="M384" s="424"/>
      <c r="N384" s="422" t="e">
        <f>#REF!</f>
        <v>#REF!</v>
      </c>
      <c r="O384" s="424"/>
      <c r="P384" s="424"/>
      <c r="Q384" s="424"/>
      <c r="R384" s="424"/>
      <c r="S384" s="424"/>
      <c r="T384" s="424"/>
      <c r="U384" s="424"/>
      <c r="V384" s="424"/>
      <c r="W384" s="424"/>
      <c r="X384" s="424"/>
      <c r="Y384" s="424"/>
    </row>
    <row r="385" spans="1:25" ht="14.25" hidden="1" customHeight="1">
      <c r="A385" s="417"/>
      <c r="B385" s="425"/>
      <c r="C385" s="425"/>
      <c r="D385" s="425"/>
      <c r="E385" s="425"/>
      <c r="F385" s="426"/>
      <c r="G385" s="426"/>
      <c r="H385" s="426"/>
      <c r="I385" s="426"/>
      <c r="J385" s="424"/>
      <c r="K385" s="424"/>
      <c r="L385" s="424"/>
      <c r="M385" s="424"/>
      <c r="N385" s="424"/>
      <c r="O385" s="424"/>
      <c r="P385" s="424"/>
      <c r="Q385" s="424"/>
      <c r="R385" s="424"/>
      <c r="S385" s="424"/>
      <c r="T385" s="424"/>
      <c r="U385" s="424"/>
      <c r="V385" s="424"/>
      <c r="W385" s="424"/>
      <c r="X385" s="424"/>
      <c r="Y385" s="424"/>
    </row>
    <row r="386" spans="1:25" ht="36.75" hidden="1" customHeight="1">
      <c r="A386" s="417" t="s">
        <v>598</v>
      </c>
      <c r="B386" s="934" t="s">
        <v>522</v>
      </c>
      <c r="C386" s="935"/>
      <c r="D386" s="935"/>
      <c r="E386" s="935"/>
      <c r="F386" s="937"/>
      <c r="G386" s="938"/>
      <c r="H386" s="937"/>
      <c r="I386" s="938"/>
      <c r="J386" s="424"/>
      <c r="K386" s="424"/>
      <c r="L386" s="424"/>
      <c r="M386" s="424"/>
      <c r="N386" s="424"/>
      <c r="O386" s="424"/>
      <c r="P386" s="424"/>
      <c r="Q386" s="424"/>
      <c r="R386" s="424"/>
      <c r="S386" s="424"/>
      <c r="T386" s="424"/>
      <c r="U386" s="424"/>
      <c r="V386" s="424"/>
      <c r="W386" s="424"/>
      <c r="X386" s="424"/>
      <c r="Y386" s="424"/>
    </row>
    <row r="387" spans="1:25" ht="14.25" hidden="1" customHeight="1">
      <c r="A387" s="417"/>
      <c r="B387" s="427"/>
      <c r="C387" s="427"/>
      <c r="D387" s="427"/>
      <c r="E387" s="427"/>
      <c r="F387" s="426"/>
      <c r="G387" s="426"/>
      <c r="H387" s="426"/>
      <c r="I387" s="426"/>
      <c r="J387" s="424"/>
      <c r="K387" s="424"/>
      <c r="L387" s="424"/>
      <c r="M387" s="424"/>
      <c r="N387" s="424"/>
      <c r="O387" s="424"/>
      <c r="P387" s="424"/>
      <c r="Q387" s="424"/>
      <c r="R387" s="424"/>
      <c r="S387" s="424"/>
      <c r="T387" s="424"/>
      <c r="U387" s="424"/>
      <c r="V387" s="424"/>
      <c r="W387" s="424"/>
      <c r="X387" s="424"/>
      <c r="Y387" s="424"/>
    </row>
    <row r="388" spans="1:25" ht="23.25" hidden="1" customHeight="1">
      <c r="A388" s="417" t="s">
        <v>599</v>
      </c>
      <c r="B388" s="924" t="e">
        <f>IF(#REF! = "Sole Bidder", "Name and Address of the Employer/Utility for whom the Contract was executed by the firm ", " Name and Address of the Employer/Utility for whom the Contract was executed by the firm/Partner of a JV")</f>
        <v>#REF!</v>
      </c>
      <c r="C388" s="925"/>
      <c r="D388" s="925"/>
      <c r="E388" s="925"/>
      <c r="F388" s="926"/>
      <c r="G388" s="927"/>
      <c r="H388" s="926"/>
      <c r="I388" s="927"/>
      <c r="J388" s="424"/>
      <c r="K388" s="424"/>
      <c r="L388" s="424"/>
      <c r="M388" s="424"/>
      <c r="N388" s="424"/>
      <c r="O388" s="424"/>
      <c r="P388" s="424"/>
      <c r="Q388" s="424"/>
      <c r="R388" s="424"/>
      <c r="S388" s="424"/>
      <c r="T388" s="424"/>
      <c r="U388" s="424"/>
      <c r="V388" s="424"/>
      <c r="W388" s="424"/>
      <c r="X388" s="424"/>
      <c r="Y388" s="424"/>
    </row>
    <row r="389" spans="1:25" ht="21" hidden="1" customHeight="1">
      <c r="A389" s="417"/>
      <c r="B389" s="911"/>
      <c r="C389" s="912"/>
      <c r="D389" s="912"/>
      <c r="E389" s="912"/>
      <c r="F389" s="928"/>
      <c r="G389" s="929"/>
      <c r="H389" s="928"/>
      <c r="I389" s="929"/>
      <c r="J389" s="424"/>
      <c r="K389" s="424"/>
      <c r="L389" s="424"/>
      <c r="M389" s="424"/>
      <c r="N389" s="424"/>
      <c r="O389" s="424"/>
      <c r="P389" s="424"/>
      <c r="Q389" s="424"/>
      <c r="R389" s="424"/>
      <c r="S389" s="424"/>
      <c r="T389" s="424"/>
      <c r="U389" s="424"/>
      <c r="V389" s="424"/>
      <c r="W389" s="424"/>
      <c r="X389" s="424"/>
      <c r="Y389" s="424"/>
    </row>
    <row r="390" spans="1:25" ht="20.25" hidden="1" customHeight="1">
      <c r="A390" s="417"/>
      <c r="B390" s="911"/>
      <c r="C390" s="912"/>
      <c r="D390" s="912"/>
      <c r="E390" s="912"/>
      <c r="F390" s="928"/>
      <c r="G390" s="929"/>
      <c r="H390" s="928"/>
      <c r="I390" s="929"/>
      <c r="J390" s="424"/>
      <c r="K390" s="424"/>
      <c r="L390" s="424"/>
      <c r="M390" s="424"/>
      <c r="N390" s="424"/>
      <c r="O390" s="424"/>
      <c r="P390" s="424"/>
      <c r="Q390" s="424"/>
      <c r="R390" s="424"/>
      <c r="S390" s="424"/>
      <c r="T390" s="424"/>
      <c r="U390" s="424"/>
      <c r="V390" s="424"/>
      <c r="W390" s="424"/>
      <c r="X390" s="424"/>
      <c r="Y390" s="424"/>
    </row>
    <row r="391" spans="1:25" ht="21" hidden="1" customHeight="1">
      <c r="A391" s="417"/>
      <c r="B391" s="911"/>
      <c r="C391" s="912"/>
      <c r="D391" s="912"/>
      <c r="E391" s="912"/>
      <c r="F391" s="928"/>
      <c r="G391" s="929"/>
      <c r="H391" s="928"/>
      <c r="I391" s="929"/>
      <c r="J391" s="424"/>
      <c r="K391" s="424"/>
      <c r="L391" s="424"/>
      <c r="M391" s="424"/>
      <c r="N391" s="424"/>
      <c r="O391" s="424"/>
      <c r="P391" s="424"/>
      <c r="Q391" s="424"/>
      <c r="R391" s="424"/>
      <c r="S391" s="424"/>
      <c r="T391" s="424"/>
      <c r="U391" s="424"/>
      <c r="V391" s="424"/>
      <c r="W391" s="424"/>
      <c r="X391" s="424"/>
      <c r="Y391" s="424"/>
    </row>
    <row r="392" spans="1:25" ht="24.95" hidden="1" customHeight="1">
      <c r="A392" s="417"/>
      <c r="B392" s="429"/>
      <c r="C392" s="430"/>
      <c r="D392" s="430"/>
      <c r="E392" s="431" t="s">
        <v>523</v>
      </c>
      <c r="F392" s="930"/>
      <c r="G392" s="931"/>
      <c r="H392" s="930"/>
      <c r="I392" s="931"/>
      <c r="J392" s="424"/>
      <c r="K392" s="424"/>
      <c r="L392" s="424"/>
      <c r="M392" s="424"/>
      <c r="N392" s="424"/>
      <c r="O392" s="424"/>
      <c r="P392" s="424"/>
      <c r="Q392" s="424"/>
      <c r="R392" s="424"/>
      <c r="S392" s="424"/>
      <c r="T392" s="424"/>
      <c r="U392" s="424"/>
      <c r="V392" s="424"/>
      <c r="W392" s="424"/>
      <c r="X392" s="424"/>
      <c r="Y392" s="424"/>
    </row>
    <row r="393" spans="1:25" ht="24.95" hidden="1" customHeight="1">
      <c r="A393" s="417"/>
      <c r="B393" s="429"/>
      <c r="C393" s="430"/>
      <c r="D393" s="430"/>
      <c r="E393" s="431" t="s">
        <v>71</v>
      </c>
      <c r="F393" s="930"/>
      <c r="G393" s="931"/>
      <c r="H393" s="930"/>
      <c r="I393" s="931"/>
      <c r="J393" s="424"/>
      <c r="K393" s="424"/>
      <c r="L393" s="424"/>
      <c r="M393" s="424"/>
      <c r="N393" s="424"/>
      <c r="O393" s="424"/>
      <c r="P393" s="424"/>
      <c r="Q393" s="424"/>
      <c r="R393" s="424"/>
      <c r="S393" s="424"/>
      <c r="T393" s="424"/>
      <c r="U393" s="424"/>
      <c r="V393" s="424"/>
      <c r="W393" s="424"/>
      <c r="X393" s="424"/>
      <c r="Y393" s="424"/>
    </row>
    <row r="394" spans="1:25" ht="24.95" hidden="1" customHeight="1">
      <c r="A394" s="417"/>
      <c r="B394" s="432"/>
      <c r="C394" s="433"/>
      <c r="D394" s="433"/>
      <c r="E394" s="434" t="s">
        <v>524</v>
      </c>
      <c r="F394" s="932"/>
      <c r="G394" s="933"/>
      <c r="H394" s="932"/>
      <c r="I394" s="933"/>
      <c r="J394" s="424"/>
      <c r="K394" s="424"/>
      <c r="L394" s="424"/>
      <c r="M394" s="424"/>
      <c r="N394" s="424"/>
      <c r="O394" s="424"/>
      <c r="P394" s="424"/>
      <c r="Q394" s="424"/>
      <c r="R394" s="424"/>
      <c r="S394" s="424"/>
      <c r="T394" s="424"/>
      <c r="U394" s="424"/>
      <c r="V394" s="424"/>
      <c r="W394" s="424"/>
      <c r="X394" s="424"/>
      <c r="Y394" s="424"/>
    </row>
    <row r="395" spans="1:25" ht="20.25" hidden="1" customHeight="1">
      <c r="A395" s="417"/>
      <c r="B395" s="435"/>
      <c r="C395" s="436"/>
      <c r="D395" s="436"/>
      <c r="E395" s="437"/>
      <c r="F395" s="141"/>
      <c r="G395" s="141"/>
      <c r="H395" s="141"/>
      <c r="I395" s="141"/>
      <c r="J395" s="424"/>
      <c r="K395" s="424"/>
      <c r="L395" s="424"/>
      <c r="M395" s="424"/>
      <c r="N395" s="424"/>
      <c r="O395" s="424"/>
      <c r="P395" s="424"/>
      <c r="Q395" s="424"/>
      <c r="R395" s="424"/>
      <c r="S395" s="424"/>
      <c r="T395" s="424"/>
      <c r="U395" s="424"/>
      <c r="V395" s="424"/>
      <c r="W395" s="424"/>
      <c r="X395" s="424"/>
      <c r="Y395" s="424"/>
    </row>
    <row r="396" spans="1:25" ht="72" hidden="1" customHeight="1">
      <c r="A396" s="417" t="s">
        <v>600</v>
      </c>
      <c r="B396" s="922" t="s">
        <v>525</v>
      </c>
      <c r="C396" s="922"/>
      <c r="D396" s="922"/>
      <c r="E396" s="922"/>
      <c r="F396" s="919"/>
      <c r="G396" s="893"/>
      <c r="H396" s="892"/>
      <c r="I396" s="893"/>
      <c r="J396" s="424"/>
      <c r="K396" s="424"/>
      <c r="L396" s="424"/>
      <c r="M396" s="424"/>
      <c r="N396" s="424"/>
      <c r="O396" s="424"/>
      <c r="P396" s="424"/>
      <c r="Q396" s="424"/>
      <c r="R396" s="424"/>
      <c r="S396" s="424"/>
      <c r="T396" s="424"/>
      <c r="U396" s="424"/>
      <c r="V396" s="424"/>
      <c r="W396" s="424"/>
      <c r="X396" s="424"/>
      <c r="Y396" s="424"/>
    </row>
    <row r="397" spans="1:25" ht="32.25" hidden="1" customHeight="1">
      <c r="A397" s="417" t="s">
        <v>601</v>
      </c>
      <c r="B397" s="922" t="s">
        <v>526</v>
      </c>
      <c r="C397" s="922"/>
      <c r="D397" s="922"/>
      <c r="E397" s="922"/>
      <c r="F397" s="430"/>
      <c r="G397" s="430"/>
      <c r="H397" s="430"/>
      <c r="I397" s="440"/>
      <c r="J397" s="424"/>
      <c r="K397" s="424"/>
      <c r="L397" s="424"/>
      <c r="M397" s="424"/>
      <c r="N397" s="424"/>
      <c r="O397" s="424"/>
      <c r="P397" s="424"/>
      <c r="Q397" s="424"/>
      <c r="R397" s="424"/>
      <c r="S397" s="424"/>
      <c r="T397" s="424"/>
      <c r="U397" s="424"/>
      <c r="V397" s="424"/>
      <c r="W397" s="424"/>
      <c r="X397" s="424"/>
      <c r="Y397" s="424"/>
    </row>
    <row r="398" spans="1:25" ht="21.75" hidden="1" customHeight="1">
      <c r="A398" s="417"/>
      <c r="B398" s="441"/>
      <c r="C398" s="436"/>
      <c r="D398" s="436"/>
      <c r="E398" s="437"/>
      <c r="F398" s="141"/>
      <c r="G398" s="141"/>
      <c r="H398" s="141"/>
      <c r="I398" s="442"/>
      <c r="J398" s="424"/>
      <c r="K398" s="424"/>
      <c r="L398" s="424"/>
      <c r="M398" s="424"/>
      <c r="N398" s="424"/>
      <c r="O398" s="424"/>
      <c r="P398" s="424"/>
      <c r="Q398" s="424"/>
      <c r="R398" s="424"/>
      <c r="S398" s="424"/>
      <c r="T398" s="424"/>
      <c r="U398" s="424"/>
      <c r="V398" s="424"/>
      <c r="W398" s="424"/>
      <c r="X398" s="424"/>
      <c r="Y398" s="424"/>
    </row>
    <row r="399" spans="1:25" ht="21.75" hidden="1" customHeight="1">
      <c r="A399" s="417"/>
      <c r="B399" s="441"/>
      <c r="C399" s="436"/>
      <c r="D399" s="436"/>
      <c r="E399" s="437"/>
      <c r="F399" s="141"/>
      <c r="G399" s="141"/>
      <c r="H399" s="141"/>
      <c r="I399" s="442"/>
      <c r="J399" s="424"/>
      <c r="K399" s="424"/>
      <c r="L399" s="424"/>
      <c r="M399" s="424"/>
      <c r="N399" s="424"/>
      <c r="O399" s="424"/>
      <c r="P399" s="424"/>
      <c r="Q399" s="424"/>
      <c r="R399" s="424"/>
      <c r="S399" s="424"/>
      <c r="T399" s="424"/>
      <c r="U399" s="424"/>
      <c r="V399" s="424"/>
      <c r="W399" s="424"/>
      <c r="X399" s="424"/>
      <c r="Y399" s="424"/>
    </row>
    <row r="400" spans="1:25" ht="21.75" hidden="1" customHeight="1">
      <c r="A400" s="417"/>
      <c r="B400" s="885"/>
      <c r="C400" s="886"/>
      <c r="D400" s="886"/>
      <c r="E400" s="886"/>
      <c r="F400" s="923"/>
      <c r="G400" s="923"/>
      <c r="H400" s="923"/>
      <c r="I400" s="923"/>
      <c r="J400" s="424"/>
      <c r="K400" s="424"/>
      <c r="L400" s="424"/>
      <c r="M400" s="424"/>
      <c r="N400" s="424"/>
      <c r="O400" s="424"/>
      <c r="P400" s="424"/>
      <c r="Q400" s="424"/>
      <c r="R400" s="424"/>
      <c r="S400" s="424"/>
      <c r="T400" s="424"/>
      <c r="U400" s="424"/>
      <c r="V400" s="424"/>
      <c r="W400" s="424"/>
      <c r="X400" s="424"/>
      <c r="Y400" s="424"/>
    </row>
    <row r="401" spans="1:25" ht="21.75" hidden="1" customHeight="1">
      <c r="A401" s="417"/>
      <c r="B401" s="443"/>
      <c r="C401" s="444"/>
      <c r="D401" s="444"/>
      <c r="E401" s="444"/>
      <c r="F401" s="892"/>
      <c r="G401" s="893"/>
      <c r="H401" s="892"/>
      <c r="I401" s="893"/>
      <c r="J401" s="424"/>
      <c r="K401" s="424"/>
      <c r="L401" s="424"/>
      <c r="M401" s="424"/>
      <c r="N401" s="424"/>
      <c r="O401" s="424"/>
      <c r="P401" s="424"/>
      <c r="Q401" s="424"/>
      <c r="R401" s="424"/>
      <c r="S401" s="424"/>
      <c r="T401" s="424"/>
      <c r="U401" s="424"/>
      <c r="V401" s="424"/>
      <c r="W401" s="424"/>
      <c r="X401" s="424"/>
      <c r="Y401" s="424"/>
    </row>
    <row r="402" spans="1:25" ht="21.75" hidden="1" customHeight="1">
      <c r="A402" s="417"/>
      <c r="B402" s="441"/>
      <c r="C402" s="436"/>
      <c r="D402" s="436"/>
      <c r="E402" s="437"/>
      <c r="F402" s="141"/>
      <c r="G402" s="141"/>
      <c r="H402" s="141"/>
      <c r="I402" s="442"/>
      <c r="J402" s="424"/>
      <c r="K402" s="424"/>
      <c r="L402" s="424"/>
      <c r="M402" s="424"/>
      <c r="N402" s="424"/>
      <c r="O402" s="424"/>
      <c r="P402" s="424"/>
      <c r="Q402" s="424"/>
      <c r="R402" s="424"/>
      <c r="S402" s="424"/>
      <c r="T402" s="424"/>
      <c r="U402" s="424"/>
      <c r="V402" s="424"/>
      <c r="W402" s="424"/>
      <c r="X402" s="424"/>
      <c r="Y402" s="424"/>
    </row>
    <row r="403" spans="1:25" ht="21.75" hidden="1" customHeight="1">
      <c r="A403" s="417"/>
      <c r="B403" s="885" t="s">
        <v>527</v>
      </c>
      <c r="C403" s="886"/>
      <c r="D403" s="886"/>
      <c r="E403" s="886"/>
      <c r="F403" s="892"/>
      <c r="G403" s="893"/>
      <c r="H403" s="892"/>
      <c r="I403" s="893"/>
      <c r="J403" s="424"/>
      <c r="K403" s="424"/>
      <c r="L403" s="424"/>
      <c r="M403" s="424"/>
      <c r="N403" s="424"/>
      <c r="O403" s="424"/>
      <c r="P403" s="424"/>
      <c r="Q403" s="424"/>
      <c r="R403" s="424"/>
      <c r="S403" s="424"/>
      <c r="T403" s="424"/>
      <c r="U403" s="424"/>
      <c r="V403" s="424"/>
      <c r="W403" s="424"/>
      <c r="X403" s="424"/>
      <c r="Y403" s="424"/>
    </row>
    <row r="404" spans="1:25" ht="21.75" hidden="1" customHeight="1">
      <c r="A404" s="417"/>
      <c r="B404" s="441"/>
      <c r="C404" s="436"/>
      <c r="D404" s="436"/>
      <c r="E404" s="437"/>
      <c r="F404" s="141"/>
      <c r="G404" s="141"/>
      <c r="H404" s="141"/>
      <c r="I404" s="442"/>
      <c r="J404" s="424"/>
      <c r="K404" s="424"/>
      <c r="L404" s="424"/>
      <c r="M404" s="424"/>
      <c r="N404" s="424"/>
      <c r="O404" s="424"/>
      <c r="P404" s="424"/>
      <c r="Q404" s="424"/>
      <c r="R404" s="424"/>
      <c r="S404" s="424"/>
      <c r="T404" s="424"/>
      <c r="U404" s="424"/>
      <c r="V404" s="424"/>
      <c r="W404" s="424"/>
      <c r="X404" s="424"/>
      <c r="Y404" s="424"/>
    </row>
    <row r="405" spans="1:25" ht="21.75" hidden="1" customHeight="1">
      <c r="A405" s="417"/>
      <c r="B405" s="911" t="s">
        <v>528</v>
      </c>
      <c r="C405" s="912"/>
      <c r="D405" s="912"/>
      <c r="E405" s="912"/>
      <c r="F405" s="892"/>
      <c r="G405" s="893"/>
      <c r="H405" s="892"/>
      <c r="I405" s="893"/>
      <c r="J405" s="424"/>
      <c r="K405" s="424"/>
      <c r="L405" s="424"/>
      <c r="M405" s="424"/>
      <c r="N405" s="424"/>
      <c r="O405" s="424"/>
      <c r="P405" s="424"/>
      <c r="Q405" s="424"/>
      <c r="R405" s="424"/>
      <c r="S405" s="424"/>
      <c r="T405" s="424"/>
      <c r="U405" s="424"/>
      <c r="V405" s="424"/>
      <c r="W405" s="424"/>
      <c r="X405" s="424"/>
      <c r="Y405" s="424"/>
    </row>
    <row r="406" spans="1:25" ht="21.75" hidden="1" customHeight="1">
      <c r="A406" s="417"/>
      <c r="B406" s="908" t="s">
        <v>529</v>
      </c>
      <c r="C406" s="909"/>
      <c r="D406" s="909"/>
      <c r="E406" s="910"/>
      <c r="F406" s="892"/>
      <c r="G406" s="893"/>
      <c r="H406" s="892"/>
      <c r="I406" s="893"/>
      <c r="J406" s="424"/>
      <c r="K406" s="424"/>
      <c r="L406" s="424"/>
      <c r="M406" s="424"/>
      <c r="N406" s="424"/>
      <c r="O406" s="424"/>
      <c r="P406" s="424"/>
      <c r="Q406" s="424"/>
      <c r="R406" s="424"/>
      <c r="S406" s="424"/>
      <c r="T406" s="424"/>
      <c r="U406" s="424"/>
      <c r="V406" s="424"/>
      <c r="W406" s="424"/>
      <c r="X406" s="424"/>
      <c r="Y406" s="424"/>
    </row>
    <row r="407" spans="1:25" ht="21" hidden="1" customHeight="1">
      <c r="A407" s="417"/>
      <c r="B407" s="908" t="s">
        <v>530</v>
      </c>
      <c r="C407" s="909"/>
      <c r="D407" s="909"/>
      <c r="E407" s="910"/>
      <c r="F407" s="892"/>
      <c r="G407" s="893"/>
      <c r="H407" s="892"/>
      <c r="I407" s="893"/>
      <c r="J407" s="424"/>
      <c r="K407" s="424"/>
      <c r="L407" s="424"/>
      <c r="M407" s="424"/>
      <c r="N407" s="424"/>
      <c r="O407" s="424"/>
      <c r="P407" s="424"/>
      <c r="Q407" s="424"/>
      <c r="R407" s="424"/>
      <c r="S407" s="424"/>
      <c r="T407" s="424"/>
      <c r="U407" s="424"/>
      <c r="V407" s="424"/>
      <c r="W407" s="424"/>
      <c r="X407" s="424"/>
      <c r="Y407" s="424"/>
    </row>
    <row r="408" spans="1:25" ht="21.75" hidden="1" customHeight="1">
      <c r="A408" s="417"/>
      <c r="B408" s="908" t="s">
        <v>531</v>
      </c>
      <c r="C408" s="909"/>
      <c r="D408" s="909"/>
      <c r="E408" s="910"/>
      <c r="F408" s="892"/>
      <c r="G408" s="893"/>
      <c r="H408" s="892"/>
      <c r="I408" s="893"/>
      <c r="J408" s="424"/>
      <c r="K408" s="424"/>
      <c r="L408" s="424"/>
      <c r="M408" s="424"/>
      <c r="N408" s="424"/>
      <c r="O408" s="424"/>
      <c r="P408" s="424"/>
      <c r="Q408" s="424"/>
      <c r="R408" s="424"/>
      <c r="S408" s="424"/>
      <c r="T408" s="424"/>
      <c r="U408" s="424"/>
      <c r="V408" s="424"/>
      <c r="W408" s="424"/>
      <c r="X408" s="424"/>
      <c r="Y408" s="424"/>
    </row>
    <row r="409" spans="1:25" ht="21.75" hidden="1" customHeight="1">
      <c r="A409" s="417"/>
      <c r="B409" s="445"/>
      <c r="C409" s="446"/>
      <c r="D409" s="446"/>
      <c r="E409" s="446"/>
      <c r="F409" s="141"/>
      <c r="G409" s="141"/>
      <c r="H409" s="141"/>
      <c r="I409" s="141"/>
      <c r="J409" s="424"/>
      <c r="K409" s="424"/>
      <c r="L409" s="424"/>
      <c r="M409" s="424"/>
      <c r="N409" s="424"/>
      <c r="O409" s="424"/>
      <c r="P409" s="424"/>
      <c r="Q409" s="424"/>
      <c r="R409" s="424"/>
      <c r="S409" s="424"/>
      <c r="T409" s="424"/>
      <c r="U409" s="424"/>
      <c r="V409" s="424"/>
      <c r="W409" s="424"/>
      <c r="X409" s="424"/>
      <c r="Y409" s="424"/>
    </row>
    <row r="410" spans="1:25" ht="21.75" hidden="1" customHeight="1">
      <c r="A410" s="417"/>
      <c r="B410" s="911" t="s">
        <v>532</v>
      </c>
      <c r="C410" s="912"/>
      <c r="D410" s="912"/>
      <c r="E410" s="912"/>
      <c r="F410" s="141"/>
      <c r="G410" s="141"/>
      <c r="H410" s="141"/>
      <c r="I410" s="141"/>
      <c r="J410" s="424"/>
      <c r="K410" s="424"/>
      <c r="L410" s="424"/>
      <c r="M410" s="424"/>
      <c r="N410" s="424"/>
      <c r="O410" s="424"/>
      <c r="P410" s="424"/>
      <c r="Q410" s="424"/>
      <c r="R410" s="424"/>
      <c r="S410" s="424"/>
      <c r="T410" s="424"/>
      <c r="U410" s="424"/>
      <c r="V410" s="424"/>
      <c r="W410" s="424"/>
      <c r="X410" s="424"/>
      <c r="Y410" s="424"/>
    </row>
    <row r="411" spans="1:25" ht="21.75" hidden="1" customHeight="1">
      <c r="A411" s="417"/>
      <c r="B411" s="911" t="s">
        <v>533</v>
      </c>
      <c r="C411" s="912"/>
      <c r="D411" s="912"/>
      <c r="E411" s="912"/>
      <c r="F411" s="892"/>
      <c r="G411" s="893"/>
      <c r="H411" s="892"/>
      <c r="I411" s="893"/>
      <c r="J411" s="424"/>
      <c r="K411" s="424"/>
      <c r="L411" s="424"/>
      <c r="M411" s="424"/>
      <c r="N411" s="424"/>
      <c r="O411" s="424"/>
      <c r="P411" s="424"/>
      <c r="Q411" s="424"/>
      <c r="R411" s="424"/>
      <c r="S411" s="424"/>
      <c r="T411" s="424"/>
      <c r="U411" s="424"/>
      <c r="V411" s="424"/>
      <c r="W411" s="424"/>
      <c r="X411" s="424"/>
      <c r="Y411" s="424"/>
    </row>
    <row r="412" spans="1:25" ht="21.75" hidden="1" customHeight="1">
      <c r="A412" s="417"/>
      <c r="B412" s="911" t="s">
        <v>534</v>
      </c>
      <c r="C412" s="912"/>
      <c r="D412" s="912"/>
      <c r="E412" s="912"/>
      <c r="F412" s="66" t="s">
        <v>529</v>
      </c>
      <c r="G412" s="66" t="s">
        <v>530</v>
      </c>
      <c r="H412" s="66" t="s">
        <v>529</v>
      </c>
      <c r="I412" s="66" t="s">
        <v>530</v>
      </c>
      <c r="J412" s="424"/>
      <c r="K412" s="424"/>
      <c r="L412" s="424"/>
      <c r="M412" s="424"/>
      <c r="N412" s="424"/>
      <c r="O412" s="424"/>
      <c r="P412" s="424"/>
      <c r="Q412" s="424"/>
      <c r="R412" s="424"/>
      <c r="S412" s="424"/>
      <c r="T412" s="424"/>
      <c r="U412" s="424"/>
      <c r="V412" s="424"/>
      <c r="W412" s="424"/>
      <c r="X412" s="424"/>
      <c r="Y412" s="424"/>
    </row>
    <row r="413" spans="1:25" ht="21.75" hidden="1" customHeight="1">
      <c r="A413" s="417"/>
      <c r="B413" s="913"/>
      <c r="C413" s="914"/>
      <c r="D413" s="914"/>
      <c r="E413" s="915"/>
      <c r="F413" s="439"/>
      <c r="G413" s="438"/>
      <c r="H413" s="439"/>
      <c r="I413" s="438"/>
      <c r="J413" s="424"/>
      <c r="K413" s="424"/>
      <c r="L413" s="424"/>
      <c r="M413" s="424"/>
      <c r="N413" s="424"/>
      <c r="O413" s="424"/>
      <c r="P413" s="424"/>
      <c r="Q413" s="424"/>
      <c r="R413" s="424"/>
      <c r="S413" s="424"/>
      <c r="T413" s="424"/>
      <c r="U413" s="424"/>
      <c r="V413" s="424"/>
      <c r="W413" s="424"/>
      <c r="X413" s="424"/>
      <c r="Y413" s="424"/>
    </row>
    <row r="414" spans="1:25" ht="21.75" hidden="1" customHeight="1">
      <c r="A414" s="417"/>
      <c r="B414" s="908" t="s">
        <v>531</v>
      </c>
      <c r="C414" s="909"/>
      <c r="D414" s="909"/>
      <c r="E414" s="910"/>
      <c r="F414" s="439"/>
      <c r="G414" s="438"/>
      <c r="H414" s="439"/>
      <c r="I414" s="438"/>
      <c r="J414" s="424"/>
      <c r="K414" s="424"/>
      <c r="L414" s="424"/>
      <c r="M414" s="424"/>
      <c r="N414" s="424"/>
      <c r="O414" s="424"/>
      <c r="P414" s="424"/>
      <c r="Q414" s="424"/>
      <c r="R414" s="424"/>
      <c r="S414" s="424"/>
      <c r="T414" s="424"/>
      <c r="U414" s="424"/>
      <c r="V414" s="424"/>
      <c r="W414" s="424"/>
      <c r="X414" s="424"/>
      <c r="Y414" s="424"/>
    </row>
    <row r="415" spans="1:25" ht="35.450000000000003" hidden="1" customHeight="1">
      <c r="A415" s="417"/>
      <c r="B415" s="911" t="s">
        <v>535</v>
      </c>
      <c r="C415" s="912"/>
      <c r="D415" s="912"/>
      <c r="E415" s="912"/>
      <c r="F415" s="892"/>
      <c r="G415" s="893"/>
      <c r="H415" s="892"/>
      <c r="I415" s="893"/>
      <c r="J415" s="424"/>
      <c r="K415" s="424"/>
      <c r="L415" s="424"/>
      <c r="M415" s="424"/>
      <c r="N415" s="424"/>
      <c r="O415" s="424"/>
      <c r="P415" s="424"/>
      <c r="Q415" s="424"/>
      <c r="R415" s="424"/>
      <c r="S415" s="424"/>
      <c r="T415" s="424"/>
      <c r="U415" s="424"/>
      <c r="V415" s="424"/>
      <c r="W415" s="424"/>
      <c r="X415" s="424"/>
      <c r="Y415" s="424"/>
    </row>
    <row r="416" spans="1:25" ht="21.75" hidden="1" customHeight="1">
      <c r="A416" s="417"/>
      <c r="B416" s="445"/>
      <c r="C416" s="446"/>
      <c r="D416" s="446"/>
      <c r="E416" s="446"/>
      <c r="F416" s="446"/>
      <c r="G416" s="446"/>
      <c r="H416" s="446"/>
      <c r="I416" s="446"/>
      <c r="J416" s="424"/>
      <c r="K416" s="424"/>
      <c r="L416" s="424"/>
      <c r="M416" s="424"/>
      <c r="N416" s="424"/>
      <c r="O416" s="424"/>
      <c r="P416" s="424"/>
      <c r="Q416" s="424"/>
      <c r="R416" s="424"/>
      <c r="S416" s="424"/>
      <c r="T416" s="424"/>
      <c r="U416" s="424"/>
      <c r="V416" s="424"/>
      <c r="W416" s="424"/>
      <c r="X416" s="424"/>
      <c r="Y416" s="424"/>
    </row>
    <row r="417" spans="1:25" ht="14.45" hidden="1" customHeight="1">
      <c r="A417" s="417"/>
      <c r="B417" s="441"/>
      <c r="C417" s="436"/>
      <c r="D417" s="436"/>
      <c r="E417" s="437"/>
      <c r="F417" s="141"/>
      <c r="G417" s="141"/>
      <c r="H417" s="141"/>
      <c r="I417" s="442"/>
      <c r="J417" s="424"/>
      <c r="K417" s="424"/>
      <c r="L417" s="424"/>
      <c r="M417" s="424"/>
      <c r="N417" s="424"/>
      <c r="O417" s="424"/>
      <c r="P417" s="424"/>
      <c r="Q417" s="424"/>
      <c r="R417" s="424"/>
      <c r="S417" s="424"/>
      <c r="T417" s="424"/>
      <c r="U417" s="424"/>
      <c r="V417" s="424"/>
      <c r="W417" s="424"/>
      <c r="X417" s="424"/>
      <c r="Y417" s="424"/>
    </row>
    <row r="418" spans="1:25" ht="33" hidden="1" customHeight="1">
      <c r="A418" s="417"/>
      <c r="B418" s="916" t="s">
        <v>602</v>
      </c>
      <c r="C418" s="917"/>
      <c r="D418" s="917"/>
      <c r="E418" s="918"/>
      <c r="F418" s="919"/>
      <c r="G418" s="893"/>
      <c r="H418" s="892"/>
      <c r="I418" s="893"/>
      <c r="J418" s="424"/>
      <c r="K418" s="424"/>
      <c r="L418" s="424"/>
      <c r="M418" s="424"/>
      <c r="N418" s="424"/>
      <c r="O418" s="424"/>
      <c r="P418" s="424"/>
      <c r="Q418" s="424"/>
      <c r="R418" s="424"/>
      <c r="S418" s="424"/>
      <c r="T418" s="424"/>
      <c r="U418" s="424"/>
      <c r="V418" s="424"/>
      <c r="W418" s="424"/>
      <c r="X418" s="424"/>
      <c r="Y418" s="424"/>
    </row>
    <row r="419" spans="1:25" ht="38.25" hidden="1" customHeight="1">
      <c r="A419" s="417" t="s">
        <v>603</v>
      </c>
      <c r="B419" s="885" t="s">
        <v>536</v>
      </c>
      <c r="C419" s="886"/>
      <c r="D419" s="886"/>
      <c r="E419" s="886"/>
      <c r="F419" s="920"/>
      <c r="G419" s="921"/>
      <c r="H419" s="920"/>
      <c r="I419" s="921"/>
      <c r="J419" s="424"/>
      <c r="K419" s="424"/>
      <c r="L419" s="424"/>
      <c r="M419" s="424"/>
      <c r="N419" s="424"/>
      <c r="O419" s="424"/>
      <c r="P419" s="424"/>
      <c r="Q419" s="424"/>
      <c r="R419" s="424"/>
      <c r="S419" s="424"/>
      <c r="T419" s="424"/>
      <c r="U419" s="424"/>
      <c r="V419" s="424"/>
      <c r="W419" s="424"/>
      <c r="X419" s="424"/>
      <c r="Y419" s="424"/>
    </row>
    <row r="420" spans="1:25" ht="24.95" hidden="1" customHeight="1">
      <c r="A420" s="428"/>
      <c r="B420" s="885" t="s">
        <v>537</v>
      </c>
      <c r="C420" s="886"/>
      <c r="D420" s="886"/>
      <c r="E420" s="886"/>
      <c r="F420" s="447"/>
      <c r="G420" s="448"/>
      <c r="H420" s="447"/>
      <c r="I420" s="449"/>
      <c r="J420" s="424"/>
      <c r="K420" s="424"/>
      <c r="L420" s="424"/>
      <c r="M420" s="424"/>
      <c r="N420" s="424"/>
      <c r="O420" s="424"/>
      <c r="P420" s="424"/>
      <c r="Q420" s="424"/>
      <c r="R420" s="424"/>
      <c r="S420" s="424"/>
      <c r="T420" s="424"/>
      <c r="U420" s="424"/>
      <c r="V420" s="424"/>
      <c r="W420" s="424"/>
      <c r="X420" s="424"/>
      <c r="Y420" s="424"/>
    </row>
    <row r="421" spans="1:25" ht="31.5" hidden="1" customHeight="1">
      <c r="A421" s="428"/>
      <c r="B421" s="885"/>
      <c r="C421" s="886"/>
      <c r="D421" s="886"/>
      <c r="E421" s="886"/>
      <c r="F421" s="450"/>
      <c r="G421" s="451"/>
      <c r="H421" s="450"/>
      <c r="I421" s="452"/>
      <c r="J421" s="424"/>
      <c r="K421" s="424"/>
      <c r="L421" s="424"/>
      <c r="M421" s="424"/>
      <c r="N421" s="424"/>
      <c r="O421" s="424"/>
      <c r="P421" s="424"/>
      <c r="Q421" s="424"/>
      <c r="R421" s="424"/>
      <c r="S421" s="424"/>
      <c r="T421" s="424"/>
      <c r="U421" s="424"/>
      <c r="V421" s="424"/>
      <c r="W421" s="424"/>
      <c r="X421" s="424"/>
      <c r="Y421" s="424"/>
    </row>
    <row r="422" spans="1:25" ht="15.75" hidden="1" customHeight="1">
      <c r="A422" s="428"/>
      <c r="B422" s="461"/>
      <c r="C422" s="462"/>
      <c r="D422" s="462"/>
      <c r="E422" s="463"/>
      <c r="F422" s="887"/>
      <c r="G422" s="888"/>
      <c r="H422" s="887"/>
      <c r="I422" s="888"/>
      <c r="J422" s="424"/>
      <c r="K422" s="424"/>
      <c r="L422" s="424"/>
      <c r="M422" s="424"/>
      <c r="N422" s="424"/>
      <c r="O422" s="424"/>
      <c r="P422" s="424"/>
      <c r="Q422" s="424"/>
      <c r="R422" s="424"/>
      <c r="S422" s="424"/>
      <c r="T422" s="424"/>
      <c r="U422" s="424"/>
      <c r="V422" s="424"/>
      <c r="W422" s="424"/>
      <c r="X422" s="424"/>
      <c r="Y422" s="424"/>
    </row>
    <row r="423" spans="1:25" ht="21" hidden="1" customHeight="1">
      <c r="A423" s="417" t="s">
        <v>604</v>
      </c>
      <c r="B423" s="889" t="s">
        <v>538</v>
      </c>
      <c r="C423" s="890"/>
      <c r="D423" s="890"/>
      <c r="E423" s="891"/>
      <c r="F423" s="892"/>
      <c r="G423" s="893"/>
      <c r="H423" s="892"/>
      <c r="I423" s="893"/>
      <c r="J423" s="424"/>
      <c r="K423" s="424"/>
      <c r="L423" s="424"/>
      <c r="M423" s="424"/>
      <c r="N423" s="424"/>
      <c r="O423" s="424"/>
      <c r="P423" s="424"/>
      <c r="Q423" s="424"/>
      <c r="R423" s="424"/>
      <c r="S423" s="424"/>
      <c r="T423" s="424"/>
      <c r="U423" s="424"/>
      <c r="V423" s="424"/>
      <c r="W423" s="424"/>
      <c r="X423" s="424"/>
      <c r="Y423" s="424"/>
    </row>
    <row r="424" spans="1:25" ht="18.75" hidden="1" customHeight="1">
      <c r="A424" s="417" t="s">
        <v>605</v>
      </c>
      <c r="B424" s="894" t="s">
        <v>539</v>
      </c>
      <c r="C424" s="895"/>
      <c r="D424" s="895"/>
      <c r="E424" s="896"/>
      <c r="F424" s="897"/>
      <c r="G424" s="898"/>
      <c r="H424" s="897"/>
      <c r="I424" s="898"/>
      <c r="J424" s="424"/>
      <c r="K424" s="424"/>
      <c r="L424" s="424"/>
      <c r="M424" s="424"/>
      <c r="N424" s="424"/>
      <c r="O424" s="424"/>
      <c r="P424" s="424"/>
      <c r="Q424" s="424"/>
      <c r="R424" s="424"/>
      <c r="S424" s="424"/>
      <c r="T424" s="424"/>
      <c r="U424" s="424"/>
      <c r="V424" s="424"/>
      <c r="W424" s="424"/>
      <c r="X424" s="424"/>
      <c r="Y424" s="424"/>
    </row>
    <row r="425" spans="1:25" ht="18.75" hidden="1" customHeight="1">
      <c r="A425" s="417"/>
      <c r="B425" s="453"/>
      <c r="C425" s="454"/>
      <c r="D425" s="454"/>
      <c r="E425" s="455"/>
      <c r="F425" s="456"/>
      <c r="G425" s="457"/>
      <c r="H425" s="456"/>
      <c r="I425" s="457"/>
      <c r="J425" s="424"/>
      <c r="K425" s="424"/>
      <c r="L425" s="424"/>
      <c r="M425" s="424"/>
      <c r="N425" s="424"/>
      <c r="O425" s="424"/>
      <c r="P425" s="424"/>
      <c r="Q425" s="424"/>
      <c r="R425" s="424"/>
      <c r="S425" s="424"/>
      <c r="T425" s="424"/>
      <c r="U425" s="424"/>
      <c r="V425" s="424"/>
      <c r="W425" s="424"/>
      <c r="X425" s="424"/>
      <c r="Y425" s="424"/>
    </row>
    <row r="426" spans="1:25" ht="18.75" hidden="1" customHeight="1">
      <c r="A426" s="417"/>
      <c r="B426" s="453"/>
      <c r="C426" s="454"/>
      <c r="D426" s="454"/>
      <c r="E426" s="455"/>
      <c r="F426" s="456"/>
      <c r="G426" s="457"/>
      <c r="H426" s="456"/>
      <c r="I426" s="457"/>
      <c r="J426" s="424"/>
      <c r="K426" s="424"/>
      <c r="L426" s="424"/>
      <c r="M426" s="424"/>
      <c r="N426" s="424"/>
      <c r="O426" s="424"/>
      <c r="P426" s="424"/>
      <c r="Q426" s="424"/>
      <c r="R426" s="424"/>
      <c r="S426" s="424"/>
      <c r="T426" s="424"/>
      <c r="U426" s="424"/>
      <c r="V426" s="424"/>
      <c r="W426" s="424"/>
      <c r="X426" s="424"/>
      <c r="Y426" s="424"/>
    </row>
    <row r="427" spans="1:25" ht="18.75" hidden="1" customHeight="1">
      <c r="A427" s="417"/>
      <c r="B427" s="453"/>
      <c r="C427" s="454"/>
      <c r="D427" s="454"/>
      <c r="E427" s="455"/>
      <c r="F427" s="456"/>
      <c r="G427" s="457"/>
      <c r="H427" s="456"/>
      <c r="I427" s="457"/>
      <c r="J427" s="424"/>
      <c r="K427" s="424"/>
      <c r="L427" s="424"/>
      <c r="M427" s="424"/>
      <c r="N427" s="424"/>
      <c r="O427" s="424"/>
      <c r="P427" s="424"/>
      <c r="Q427" s="424"/>
      <c r="R427" s="424"/>
      <c r="S427" s="424"/>
      <c r="T427" s="424"/>
      <c r="U427" s="424"/>
      <c r="V427" s="424"/>
      <c r="W427" s="424"/>
      <c r="X427" s="424"/>
      <c r="Y427" s="424"/>
    </row>
    <row r="428" spans="1:25" ht="18.75" hidden="1" customHeight="1">
      <c r="A428" s="417"/>
      <c r="B428" s="453"/>
      <c r="C428" s="454"/>
      <c r="D428" s="454"/>
      <c r="E428" s="455"/>
      <c r="F428" s="456"/>
      <c r="G428" s="457"/>
      <c r="H428" s="456"/>
      <c r="I428" s="457"/>
      <c r="J428" s="424"/>
      <c r="K428" s="424"/>
      <c r="L428" s="424"/>
      <c r="M428" s="424"/>
      <c r="N428" s="424"/>
      <c r="O428" s="424"/>
      <c r="P428" s="424"/>
      <c r="Q428" s="424"/>
      <c r="R428" s="424"/>
      <c r="S428" s="424"/>
      <c r="T428" s="424"/>
      <c r="U428" s="424"/>
      <c r="V428" s="424"/>
      <c r="W428" s="424"/>
      <c r="X428" s="424"/>
      <c r="Y428" s="424"/>
    </row>
    <row r="429" spans="1:25" ht="18.75" hidden="1" customHeight="1">
      <c r="A429" s="417"/>
      <c r="B429" s="453"/>
      <c r="C429" s="454"/>
      <c r="D429" s="454"/>
      <c r="E429" s="455"/>
      <c r="F429" s="456"/>
      <c r="G429" s="457"/>
      <c r="H429" s="456"/>
      <c r="I429" s="457"/>
      <c r="J429" s="424"/>
      <c r="K429" s="424"/>
      <c r="L429" s="424"/>
      <c r="M429" s="424"/>
      <c r="N429" s="424"/>
      <c r="O429" s="424"/>
      <c r="P429" s="424"/>
      <c r="Q429" s="424"/>
      <c r="R429" s="424"/>
      <c r="S429" s="424"/>
      <c r="T429" s="424"/>
      <c r="U429" s="424"/>
      <c r="V429" s="424"/>
      <c r="W429" s="424"/>
      <c r="X429" s="424"/>
      <c r="Y429" s="424"/>
    </row>
    <row r="430" spans="1:25" ht="18.75" hidden="1" customHeight="1">
      <c r="A430" s="417"/>
      <c r="B430" s="453"/>
      <c r="C430" s="454"/>
      <c r="D430" s="454"/>
      <c r="E430" s="455"/>
      <c r="F430" s="456"/>
      <c r="G430" s="457"/>
      <c r="H430" s="456"/>
      <c r="I430" s="457"/>
      <c r="J430" s="424"/>
      <c r="K430" s="424"/>
      <c r="L430" s="424"/>
      <c r="M430" s="424"/>
      <c r="N430" s="424"/>
      <c r="O430" s="424"/>
      <c r="P430" s="424"/>
      <c r="Q430" s="424"/>
      <c r="R430" s="424"/>
      <c r="S430" s="424"/>
      <c r="T430" s="424"/>
      <c r="U430" s="424"/>
      <c r="V430" s="424"/>
      <c r="W430" s="424"/>
      <c r="X430" s="424"/>
      <c r="Y430" s="424"/>
    </row>
    <row r="431" spans="1:25" ht="18.75" hidden="1" customHeight="1">
      <c r="A431" s="417"/>
      <c r="B431" s="453"/>
      <c r="C431" s="454"/>
      <c r="D431" s="454"/>
      <c r="E431" s="455"/>
      <c r="F431" s="456"/>
      <c r="G431" s="457"/>
      <c r="H431" s="456"/>
      <c r="I431" s="457"/>
      <c r="J431" s="424"/>
      <c r="K431" s="424"/>
      <c r="L431" s="424"/>
      <c r="M431" s="424"/>
      <c r="N431" s="424"/>
      <c r="O431" s="424"/>
      <c r="P431" s="424"/>
      <c r="Q431" s="424"/>
      <c r="R431" s="424"/>
      <c r="S431" s="424"/>
      <c r="T431" s="424"/>
      <c r="U431" s="424"/>
      <c r="V431" s="424"/>
      <c r="W431" s="424"/>
      <c r="X431" s="424"/>
      <c r="Y431" s="424"/>
    </row>
    <row r="432" spans="1:25" ht="18.75" hidden="1" customHeight="1">
      <c r="A432" s="417"/>
      <c r="B432" s="453"/>
      <c r="C432" s="454"/>
      <c r="D432" s="454"/>
      <c r="E432" s="455"/>
      <c r="F432" s="456"/>
      <c r="G432" s="457"/>
      <c r="H432" s="456"/>
      <c r="I432" s="457"/>
      <c r="J432" s="424"/>
      <c r="K432" s="424"/>
      <c r="L432" s="424"/>
      <c r="M432" s="424"/>
      <c r="N432" s="424"/>
      <c r="O432" s="424"/>
      <c r="P432" s="424"/>
      <c r="Q432" s="424"/>
      <c r="R432" s="424"/>
      <c r="S432" s="424"/>
      <c r="T432" s="424"/>
      <c r="U432" s="424"/>
      <c r="V432" s="424"/>
      <c r="W432" s="424"/>
      <c r="X432" s="424"/>
      <c r="Y432" s="424"/>
    </row>
    <row r="433" spans="1:25" ht="18.75" hidden="1" customHeight="1">
      <c r="A433" s="417"/>
      <c r="B433" s="453"/>
      <c r="C433" s="454"/>
      <c r="D433" s="454"/>
      <c r="E433" s="455"/>
      <c r="F433" s="456"/>
      <c r="G433" s="457"/>
      <c r="H433" s="456"/>
      <c r="I433" s="457"/>
      <c r="J433" s="424"/>
      <c r="K433" s="424"/>
      <c r="L433" s="424"/>
      <c r="M433" s="424"/>
      <c r="N433" s="424"/>
      <c r="O433" s="424"/>
      <c r="P433" s="424"/>
      <c r="Q433" s="424"/>
      <c r="R433" s="424"/>
      <c r="S433" s="424"/>
      <c r="T433" s="424"/>
      <c r="U433" s="424"/>
      <c r="V433" s="424"/>
      <c r="W433" s="424"/>
      <c r="X433" s="424"/>
      <c r="Y433" s="424"/>
    </row>
    <row r="434" spans="1:25" ht="18.75" hidden="1" customHeight="1">
      <c r="A434" s="417"/>
      <c r="B434" s="453"/>
      <c r="C434" s="454"/>
      <c r="D434" s="454"/>
      <c r="E434" s="455"/>
      <c r="F434" s="456"/>
      <c r="G434" s="457"/>
      <c r="H434" s="456"/>
      <c r="I434" s="457"/>
      <c r="J434" s="424"/>
      <c r="K434" s="424"/>
      <c r="L434" s="424"/>
      <c r="M434" s="424"/>
      <c r="N434" s="424"/>
      <c r="O434" s="424"/>
      <c r="P434" s="424"/>
      <c r="Q434" s="424"/>
      <c r="R434" s="424"/>
      <c r="S434" s="424"/>
      <c r="T434" s="424"/>
      <c r="U434" s="424"/>
      <c r="V434" s="424"/>
      <c r="W434" s="424"/>
      <c r="X434" s="424"/>
      <c r="Y434" s="424"/>
    </row>
    <row r="435" spans="1:25" ht="18.75" hidden="1" customHeight="1">
      <c r="A435" s="417"/>
      <c r="B435" s="453"/>
      <c r="C435" s="454"/>
      <c r="D435" s="454"/>
      <c r="E435" s="455"/>
      <c r="F435" s="456"/>
      <c r="G435" s="457"/>
      <c r="H435" s="456"/>
      <c r="I435" s="457"/>
      <c r="J435" s="424"/>
      <c r="K435" s="424"/>
      <c r="L435" s="424"/>
      <c r="M435" s="424"/>
      <c r="N435" s="424"/>
      <c r="O435" s="424"/>
      <c r="P435" s="424"/>
      <c r="Q435" s="424"/>
      <c r="R435" s="424"/>
      <c r="S435" s="424"/>
      <c r="T435" s="424"/>
      <c r="U435" s="424"/>
      <c r="V435" s="424"/>
      <c r="W435" s="424"/>
      <c r="X435" s="424"/>
      <c r="Y435" s="424"/>
    </row>
    <row r="436" spans="1:25" ht="44.45" hidden="1" customHeight="1">
      <c r="A436" s="417">
        <v>5</v>
      </c>
      <c r="B436" s="889" t="s">
        <v>606</v>
      </c>
      <c r="C436" s="890"/>
      <c r="D436" s="890"/>
      <c r="E436" s="891"/>
      <c r="F436" s="899"/>
      <c r="G436" s="900"/>
      <c r="H436" s="899"/>
      <c r="I436" s="901"/>
      <c r="J436" s="424"/>
      <c r="K436" s="424"/>
      <c r="L436" s="424"/>
      <c r="M436" s="424"/>
      <c r="N436" s="424"/>
      <c r="O436" s="424"/>
      <c r="P436" s="424"/>
      <c r="Q436" s="424"/>
      <c r="R436" s="424"/>
      <c r="S436" s="424"/>
      <c r="T436" s="424"/>
      <c r="U436" s="424"/>
      <c r="V436" s="424"/>
      <c r="W436" s="424"/>
      <c r="X436" s="424"/>
      <c r="Y436" s="424"/>
    </row>
    <row r="437" spans="1:25" ht="78.599999999999994" hidden="1" customHeight="1">
      <c r="A437" s="417">
        <v>6</v>
      </c>
      <c r="B437" s="902" t="s">
        <v>607</v>
      </c>
      <c r="C437" s="903"/>
      <c r="D437" s="903"/>
      <c r="E437" s="904"/>
      <c r="F437" s="899"/>
      <c r="G437" s="900"/>
      <c r="H437" s="899"/>
      <c r="I437" s="901"/>
      <c r="J437" s="424"/>
      <c r="K437" s="424"/>
      <c r="L437" s="424"/>
      <c r="M437" s="424"/>
      <c r="N437" s="424"/>
      <c r="O437" s="424"/>
      <c r="P437" s="424"/>
      <c r="Q437" s="424"/>
      <c r="R437" s="424"/>
      <c r="S437" s="424"/>
      <c r="T437" s="424"/>
      <c r="U437" s="424"/>
      <c r="V437" s="424"/>
      <c r="W437" s="424"/>
      <c r="X437" s="424"/>
      <c r="Y437" s="424"/>
    </row>
    <row r="438" spans="1:25" ht="18.75" hidden="1" customHeight="1">
      <c r="A438" s="428"/>
      <c r="B438" s="444"/>
      <c r="C438" s="444"/>
      <c r="D438" s="444"/>
      <c r="E438" s="444"/>
      <c r="F438" s="458"/>
      <c r="G438" s="458"/>
      <c r="H438" s="458"/>
      <c r="I438" s="458"/>
      <c r="J438" s="424"/>
      <c r="K438" s="424"/>
      <c r="L438" s="424"/>
      <c r="M438" s="424"/>
      <c r="N438" s="424"/>
      <c r="O438" s="424"/>
      <c r="P438" s="424"/>
      <c r="Q438" s="424"/>
      <c r="R438" s="424"/>
      <c r="S438" s="424"/>
      <c r="T438" s="424"/>
      <c r="U438" s="424"/>
      <c r="V438" s="424"/>
      <c r="W438" s="424"/>
      <c r="X438" s="424"/>
      <c r="Y438" s="424"/>
    </row>
    <row r="439" spans="1:25" ht="36.75" hidden="1" customHeight="1">
      <c r="A439" s="417">
        <v>7</v>
      </c>
      <c r="B439" s="889" t="s">
        <v>540</v>
      </c>
      <c r="C439" s="890"/>
      <c r="D439" s="890"/>
      <c r="E439" s="891"/>
      <c r="F439" s="905"/>
      <c r="G439" s="906"/>
      <c r="H439" s="906"/>
      <c r="I439" s="907"/>
      <c r="J439" s="424"/>
      <c r="K439" s="424"/>
      <c r="L439" s="424"/>
      <c r="M439" s="424"/>
      <c r="N439" s="424"/>
      <c r="O439" s="424"/>
      <c r="P439" s="424"/>
      <c r="Q439" s="424"/>
      <c r="R439" s="424"/>
      <c r="S439" s="424"/>
      <c r="T439" s="424"/>
      <c r="U439" s="424"/>
      <c r="V439" s="424"/>
      <c r="W439" s="424"/>
      <c r="X439" s="424"/>
      <c r="Y439" s="424"/>
    </row>
    <row r="440" spans="1:25" ht="19.5" hidden="1" customHeight="1">
      <c r="A440" s="428"/>
      <c r="B440" s="883" t="s">
        <v>541</v>
      </c>
      <c r="C440" s="883"/>
      <c r="D440" s="883"/>
      <c r="E440" s="883"/>
      <c r="F440" s="883"/>
      <c r="G440" s="883"/>
      <c r="H440" s="883"/>
      <c r="I440" s="883"/>
      <c r="J440" s="424"/>
      <c r="K440" s="424"/>
      <c r="L440" s="424"/>
      <c r="M440" s="424"/>
      <c r="N440" s="424"/>
      <c r="O440" s="424"/>
      <c r="P440" s="424"/>
      <c r="Q440" s="424"/>
      <c r="R440" s="424"/>
      <c r="S440" s="424"/>
      <c r="T440" s="424"/>
      <c r="U440" s="424"/>
      <c r="V440" s="424"/>
      <c r="W440" s="424"/>
      <c r="X440" s="424"/>
      <c r="Y440" s="424"/>
    </row>
    <row r="441" spans="1:25" ht="63" hidden="1" customHeight="1">
      <c r="A441" s="415">
        <v>5.3</v>
      </c>
      <c r="B441" s="884" t="s">
        <v>608</v>
      </c>
      <c r="C441" s="884"/>
      <c r="D441" s="884"/>
      <c r="E441" s="884"/>
      <c r="F441" s="884"/>
      <c r="G441" s="884"/>
      <c r="H441" s="884"/>
      <c r="I441" s="884"/>
    </row>
    <row r="442" spans="1:25" hidden="1">
      <c r="A442" s="492" t="s">
        <v>34</v>
      </c>
      <c r="B442" s="882" t="e">
        <f>"For  "&amp;#REF!</f>
        <v>#REF!</v>
      </c>
      <c r="C442" s="882"/>
      <c r="D442" s="882"/>
      <c r="E442" s="882"/>
      <c r="F442" s="882"/>
      <c r="G442" s="882"/>
      <c r="H442" s="67"/>
      <c r="I442" s="67"/>
      <c r="J442" s="67"/>
    </row>
    <row r="443" spans="1:25" hidden="1">
      <c r="A443" s="67"/>
      <c r="B443" s="493" t="s">
        <v>67</v>
      </c>
      <c r="C443" s="874"/>
      <c r="D443" s="875"/>
      <c r="E443" s="875"/>
      <c r="F443" s="875"/>
      <c r="G443" s="875"/>
      <c r="H443" s="875"/>
      <c r="I443" s="876"/>
      <c r="J443" s="67"/>
    </row>
    <row r="444" spans="1:25" hidden="1">
      <c r="A444" s="67"/>
      <c r="B444" s="493" t="s">
        <v>75</v>
      </c>
      <c r="C444" s="874"/>
      <c r="D444" s="875"/>
      <c r="E444" s="875"/>
      <c r="F444" s="875"/>
      <c r="G444" s="875"/>
      <c r="H444" s="875"/>
      <c r="I444" s="876"/>
      <c r="J444" s="67"/>
    </row>
    <row r="445" spans="1:25" hidden="1">
      <c r="A445" s="67"/>
      <c r="B445" s="493" t="s">
        <v>486</v>
      </c>
      <c r="C445" s="874"/>
      <c r="D445" s="875"/>
      <c r="E445" s="875"/>
      <c r="F445" s="875"/>
      <c r="G445" s="875"/>
      <c r="H445" s="875"/>
      <c r="I445" s="876"/>
      <c r="J445" s="67"/>
    </row>
    <row r="446" spans="1:25" hidden="1">
      <c r="A446" s="67"/>
      <c r="B446" s="493" t="s">
        <v>609</v>
      </c>
      <c r="C446" s="874"/>
      <c r="D446" s="875"/>
      <c r="E446" s="875"/>
      <c r="F446" s="875"/>
      <c r="G446" s="875"/>
      <c r="H446" s="875"/>
      <c r="I446" s="876"/>
      <c r="J446" s="67"/>
    </row>
    <row r="447" spans="1:25" hidden="1">
      <c r="A447" s="67"/>
      <c r="B447" s="493" t="s">
        <v>610</v>
      </c>
      <c r="C447" s="874"/>
      <c r="D447" s="875"/>
      <c r="E447" s="875"/>
      <c r="F447" s="875"/>
      <c r="G447" s="875"/>
      <c r="H447" s="875"/>
      <c r="I447" s="876"/>
      <c r="J447" s="67"/>
    </row>
    <row r="448" spans="1:25" hidden="1">
      <c r="A448" s="67"/>
      <c r="B448" s="493" t="s">
        <v>611</v>
      </c>
      <c r="C448" s="874"/>
      <c r="D448" s="875"/>
      <c r="E448" s="875"/>
      <c r="F448" s="875"/>
      <c r="G448" s="875"/>
      <c r="H448" s="875"/>
      <c r="I448" s="876"/>
      <c r="J448" s="67"/>
    </row>
    <row r="449" spans="1:10" hidden="1">
      <c r="A449" s="67"/>
      <c r="B449" s="493" t="s">
        <v>612</v>
      </c>
      <c r="C449" s="874"/>
      <c r="D449" s="875"/>
      <c r="E449" s="875"/>
      <c r="F449" s="875"/>
      <c r="G449" s="875"/>
      <c r="H449" s="875"/>
      <c r="I449" s="876"/>
      <c r="J449" s="67"/>
    </row>
    <row r="450" spans="1:10" hidden="1">
      <c r="A450" s="67"/>
      <c r="B450" s="493" t="s">
        <v>613</v>
      </c>
      <c r="C450" s="874"/>
      <c r="D450" s="875"/>
      <c r="E450" s="875"/>
      <c r="F450" s="875"/>
      <c r="G450" s="875"/>
      <c r="H450" s="875"/>
      <c r="I450" s="876"/>
      <c r="J450" s="67"/>
    </row>
    <row r="451" spans="1:10" hidden="1">
      <c r="A451" s="67"/>
      <c r="B451" s="493" t="s">
        <v>614</v>
      </c>
      <c r="C451" s="874"/>
      <c r="D451" s="875"/>
      <c r="E451" s="875"/>
      <c r="F451" s="875"/>
      <c r="G451" s="875"/>
      <c r="H451" s="875"/>
      <c r="I451" s="876"/>
      <c r="J451" s="67"/>
    </row>
    <row r="452" spans="1:10" hidden="1">
      <c r="A452" s="67"/>
      <c r="B452" s="493" t="s">
        <v>615</v>
      </c>
      <c r="C452" s="874"/>
      <c r="D452" s="875"/>
      <c r="E452" s="875"/>
      <c r="F452" s="875"/>
      <c r="G452" s="875"/>
      <c r="H452" s="875"/>
      <c r="I452" s="876"/>
      <c r="J452" s="67"/>
    </row>
    <row r="453" spans="1:10" hidden="1">
      <c r="A453" s="67"/>
      <c r="B453" s="67"/>
      <c r="C453" s="67"/>
      <c r="D453" s="67"/>
      <c r="E453" s="67"/>
      <c r="F453" s="67"/>
      <c r="G453" s="67"/>
      <c r="H453" s="67"/>
      <c r="I453" s="67"/>
      <c r="J453" s="67"/>
    </row>
    <row r="454" spans="1:10" hidden="1">
      <c r="A454" s="492" t="s">
        <v>35</v>
      </c>
      <c r="B454" s="882" t="e">
        <f>"For  "&amp;F247</f>
        <v>#REF!</v>
      </c>
      <c r="C454" s="882"/>
      <c r="D454" s="882"/>
      <c r="E454" s="882"/>
      <c r="F454" s="882"/>
      <c r="G454" s="882"/>
      <c r="H454" s="67"/>
      <c r="I454" s="67"/>
      <c r="J454" s="67"/>
    </row>
    <row r="455" spans="1:10" hidden="1">
      <c r="A455" s="67"/>
      <c r="B455" s="493" t="s">
        <v>67</v>
      </c>
      <c r="C455" s="874"/>
      <c r="D455" s="875"/>
      <c r="E455" s="875"/>
      <c r="F455" s="875"/>
      <c r="G455" s="875"/>
      <c r="H455" s="875"/>
      <c r="I455" s="876"/>
      <c r="J455" s="67"/>
    </row>
    <row r="456" spans="1:10" hidden="1">
      <c r="A456" s="67"/>
      <c r="B456" s="493" t="s">
        <v>75</v>
      </c>
      <c r="C456" s="874"/>
      <c r="D456" s="875"/>
      <c r="E456" s="875"/>
      <c r="F456" s="875"/>
      <c r="G456" s="875"/>
      <c r="H456" s="875"/>
      <c r="I456" s="876"/>
      <c r="J456" s="67"/>
    </row>
    <row r="457" spans="1:10" hidden="1">
      <c r="A457" s="67"/>
      <c r="B457" s="493" t="s">
        <v>486</v>
      </c>
      <c r="C457" s="874"/>
      <c r="D457" s="875"/>
      <c r="E457" s="875"/>
      <c r="F457" s="875"/>
      <c r="G457" s="875"/>
      <c r="H457" s="875"/>
      <c r="I457" s="876"/>
      <c r="J457" s="67"/>
    </row>
    <row r="458" spans="1:10" hidden="1">
      <c r="A458" s="67"/>
      <c r="B458" s="493" t="s">
        <v>609</v>
      </c>
      <c r="C458" s="874"/>
      <c r="D458" s="875"/>
      <c r="E458" s="875"/>
      <c r="F458" s="875"/>
      <c r="G458" s="875"/>
      <c r="H458" s="875"/>
      <c r="I458" s="876"/>
      <c r="J458" s="67"/>
    </row>
    <row r="459" spans="1:10" hidden="1">
      <c r="A459" s="67"/>
      <c r="B459" s="493" t="s">
        <v>610</v>
      </c>
      <c r="C459" s="874"/>
      <c r="D459" s="875"/>
      <c r="E459" s="875"/>
      <c r="F459" s="875"/>
      <c r="G459" s="875"/>
      <c r="H459" s="875"/>
      <c r="I459" s="876"/>
      <c r="J459" s="67"/>
    </row>
    <row r="460" spans="1:10" hidden="1">
      <c r="A460" s="67"/>
      <c r="B460" s="493" t="s">
        <v>611</v>
      </c>
      <c r="C460" s="874"/>
      <c r="D460" s="875"/>
      <c r="E460" s="875"/>
      <c r="F460" s="875"/>
      <c r="G460" s="875"/>
      <c r="H460" s="875"/>
      <c r="I460" s="876"/>
      <c r="J460" s="67"/>
    </row>
    <row r="461" spans="1:10" hidden="1">
      <c r="A461" s="67"/>
      <c r="B461" s="493" t="s">
        <v>612</v>
      </c>
      <c r="C461" s="874"/>
      <c r="D461" s="875"/>
      <c r="E461" s="875"/>
      <c r="F461" s="875"/>
      <c r="G461" s="875"/>
      <c r="H461" s="875"/>
      <c r="I461" s="876"/>
      <c r="J461" s="67"/>
    </row>
    <row r="462" spans="1:10" hidden="1">
      <c r="A462" s="67"/>
      <c r="B462" s="493" t="s">
        <v>613</v>
      </c>
      <c r="C462" s="874"/>
      <c r="D462" s="875"/>
      <c r="E462" s="875"/>
      <c r="F462" s="875"/>
      <c r="G462" s="875"/>
      <c r="H462" s="875"/>
      <c r="I462" s="876"/>
      <c r="J462" s="67"/>
    </row>
    <row r="463" spans="1:10" hidden="1">
      <c r="A463" s="67"/>
      <c r="B463" s="493" t="s">
        <v>614</v>
      </c>
      <c r="C463" s="874"/>
      <c r="D463" s="875"/>
      <c r="E463" s="875"/>
      <c r="F463" s="875"/>
      <c r="G463" s="875"/>
      <c r="H463" s="875"/>
      <c r="I463" s="876"/>
      <c r="J463" s="67"/>
    </row>
    <row r="464" spans="1:10" hidden="1">
      <c r="A464" s="67"/>
      <c r="B464" s="493" t="s">
        <v>615</v>
      </c>
      <c r="C464" s="874"/>
      <c r="D464" s="875"/>
      <c r="E464" s="875"/>
      <c r="F464" s="875"/>
      <c r="G464" s="875"/>
      <c r="H464" s="875"/>
      <c r="I464" s="876"/>
      <c r="J464" s="67"/>
    </row>
    <row r="465" spans="1:10" hidden="1">
      <c r="A465" s="67"/>
      <c r="B465" s="494"/>
      <c r="C465" s="495"/>
      <c r="D465" s="495"/>
      <c r="E465" s="495"/>
      <c r="F465" s="495"/>
      <c r="G465" s="495"/>
      <c r="H465" s="495"/>
      <c r="I465" s="495"/>
      <c r="J465" s="67"/>
    </row>
    <row r="466" spans="1:10" hidden="1">
      <c r="A466" s="492" t="s">
        <v>567</v>
      </c>
      <c r="B466" s="882" t="e">
        <f>"For  "&amp;F281</f>
        <v>#REF!</v>
      </c>
      <c r="C466" s="882"/>
      <c r="D466" s="882"/>
      <c r="E466" s="882"/>
      <c r="F466" s="882"/>
      <c r="G466" s="882"/>
      <c r="H466" s="67"/>
      <c r="I466" s="67"/>
      <c r="J466" s="67"/>
    </row>
    <row r="467" spans="1:10" hidden="1">
      <c r="A467" s="67"/>
      <c r="B467" s="493" t="s">
        <v>67</v>
      </c>
      <c r="C467" s="878"/>
      <c r="D467" s="878"/>
      <c r="E467" s="878"/>
      <c r="F467" s="878"/>
      <c r="G467" s="878"/>
      <c r="H467" s="878"/>
      <c r="I467" s="878"/>
      <c r="J467" s="67"/>
    </row>
    <row r="468" spans="1:10" hidden="1">
      <c r="A468" s="67"/>
      <c r="B468" s="493" t="s">
        <v>75</v>
      </c>
      <c r="C468" s="878"/>
      <c r="D468" s="878"/>
      <c r="E468" s="878"/>
      <c r="F468" s="878"/>
      <c r="G468" s="878"/>
      <c r="H468" s="878"/>
      <c r="I468" s="878"/>
      <c r="J468" s="67"/>
    </row>
    <row r="469" spans="1:10" hidden="1">
      <c r="A469" s="67"/>
      <c r="B469" s="493" t="s">
        <v>486</v>
      </c>
      <c r="C469" s="874"/>
      <c r="D469" s="875"/>
      <c r="E469" s="875"/>
      <c r="F469" s="875"/>
      <c r="G469" s="875"/>
      <c r="H469" s="875"/>
      <c r="I469" s="876"/>
      <c r="J469" s="67"/>
    </row>
    <row r="470" spans="1:10" hidden="1">
      <c r="A470" s="67"/>
      <c r="B470" s="493" t="s">
        <v>609</v>
      </c>
      <c r="C470" s="878"/>
      <c r="D470" s="878"/>
      <c r="E470" s="878"/>
      <c r="F470" s="878"/>
      <c r="G470" s="878"/>
      <c r="H470" s="878"/>
      <c r="I470" s="878"/>
      <c r="J470" s="67"/>
    </row>
    <row r="471" spans="1:10" hidden="1">
      <c r="A471" s="67"/>
      <c r="B471" s="493" t="s">
        <v>610</v>
      </c>
      <c r="C471" s="878"/>
      <c r="D471" s="878"/>
      <c r="E471" s="878"/>
      <c r="F471" s="878"/>
      <c r="G471" s="878"/>
      <c r="H471" s="878"/>
      <c r="I471" s="878"/>
      <c r="J471" s="67"/>
    </row>
    <row r="472" spans="1:10" hidden="1">
      <c r="A472" s="67"/>
      <c r="B472" s="493" t="s">
        <v>611</v>
      </c>
      <c r="C472" s="878"/>
      <c r="D472" s="878"/>
      <c r="E472" s="878"/>
      <c r="F472" s="878"/>
      <c r="G472" s="878"/>
      <c r="H472" s="878"/>
      <c r="I472" s="878"/>
      <c r="J472" s="67"/>
    </row>
    <row r="473" spans="1:10" hidden="1">
      <c r="A473" s="67"/>
      <c r="B473" s="493" t="s">
        <v>612</v>
      </c>
      <c r="C473" s="878"/>
      <c r="D473" s="878"/>
      <c r="E473" s="878"/>
      <c r="F473" s="878"/>
      <c r="G473" s="878"/>
      <c r="H473" s="878"/>
      <c r="I473" s="878"/>
      <c r="J473" s="67"/>
    </row>
    <row r="474" spans="1:10" hidden="1">
      <c r="A474" s="67"/>
      <c r="B474" s="493" t="s">
        <v>613</v>
      </c>
      <c r="C474" s="878"/>
      <c r="D474" s="878"/>
      <c r="E474" s="878"/>
      <c r="F474" s="878"/>
      <c r="G474" s="878"/>
      <c r="H474" s="878"/>
      <c r="I474" s="878"/>
      <c r="J474" s="67"/>
    </row>
    <row r="475" spans="1:10" hidden="1">
      <c r="A475" s="67"/>
      <c r="B475" s="493" t="s">
        <v>614</v>
      </c>
      <c r="C475" s="878"/>
      <c r="D475" s="878"/>
      <c r="E475" s="878"/>
      <c r="F475" s="878"/>
      <c r="G475" s="878"/>
      <c r="H475" s="878"/>
      <c r="I475" s="878"/>
      <c r="J475" s="67"/>
    </row>
    <row r="476" spans="1:10" hidden="1">
      <c r="A476" s="67"/>
      <c r="B476" s="493" t="s">
        <v>615</v>
      </c>
      <c r="C476" s="878"/>
      <c r="D476" s="878"/>
      <c r="E476" s="878"/>
      <c r="F476" s="878"/>
      <c r="G476" s="878"/>
      <c r="H476" s="878"/>
      <c r="I476" s="878"/>
      <c r="J476" s="67"/>
    </row>
    <row r="477" spans="1:10">
      <c r="A477" s="67"/>
      <c r="B477" s="494"/>
      <c r="C477" s="495"/>
      <c r="D477" s="495"/>
      <c r="E477" s="495"/>
      <c r="F477" s="495"/>
      <c r="G477" s="495"/>
      <c r="H477" s="495"/>
      <c r="I477" s="495"/>
      <c r="J477" s="67"/>
    </row>
    <row r="478" spans="1:10" ht="24" customHeight="1">
      <c r="A478" s="490" t="s">
        <v>642</v>
      </c>
      <c r="B478" s="879" t="s">
        <v>616</v>
      </c>
      <c r="C478" s="879"/>
      <c r="D478" s="879"/>
      <c r="E478" s="879"/>
      <c r="F478" s="879"/>
      <c r="G478" s="879"/>
      <c r="H478" s="879"/>
      <c r="I478" s="879"/>
      <c r="J478" s="67"/>
    </row>
    <row r="479" spans="1:10" ht="36" customHeight="1">
      <c r="A479" s="415">
        <v>4.0999999999999996</v>
      </c>
      <c r="B479" s="880" t="s">
        <v>617</v>
      </c>
      <c r="C479" s="880"/>
      <c r="D479" s="880"/>
      <c r="E479" s="880"/>
      <c r="F479" s="880"/>
      <c r="G479" s="880"/>
      <c r="H479" s="880"/>
      <c r="I479" s="880"/>
    </row>
    <row r="480" spans="1:10" ht="98.25" customHeight="1">
      <c r="A480" s="67"/>
      <c r="B480" s="332" t="s">
        <v>618</v>
      </c>
      <c r="C480" s="881" t="s">
        <v>619</v>
      </c>
      <c r="D480" s="881"/>
      <c r="E480" s="881"/>
      <c r="F480" s="881"/>
      <c r="G480" s="881"/>
      <c r="H480" s="881"/>
      <c r="I480" s="881"/>
      <c r="J480" s="496"/>
    </row>
    <row r="481" spans="1:13">
      <c r="A481" s="67"/>
      <c r="B481" s="497"/>
      <c r="C481" s="67"/>
      <c r="D481" s="67"/>
      <c r="E481" s="67"/>
      <c r="F481" s="67"/>
      <c r="G481" s="67"/>
      <c r="H481" s="67"/>
      <c r="I481" s="67"/>
      <c r="J481" s="67"/>
    </row>
    <row r="482" spans="1:13" ht="64.5" customHeight="1">
      <c r="A482" s="67"/>
      <c r="B482" s="332" t="s">
        <v>620</v>
      </c>
      <c r="C482" s="881" t="s">
        <v>621</v>
      </c>
      <c r="D482" s="881"/>
      <c r="E482" s="881"/>
      <c r="F482" s="881"/>
      <c r="G482" s="881"/>
      <c r="H482" s="881"/>
      <c r="I482" s="881"/>
      <c r="J482" s="67"/>
    </row>
    <row r="483" spans="1:13">
      <c r="A483" s="67"/>
      <c r="B483" s="67"/>
      <c r="C483" s="67"/>
      <c r="D483" s="67"/>
      <c r="E483" s="67"/>
      <c r="F483" s="67"/>
      <c r="G483" s="67"/>
      <c r="H483" s="67"/>
      <c r="I483" s="67"/>
      <c r="J483" s="67"/>
    </row>
    <row r="484" spans="1:13" ht="36.75" customHeight="1">
      <c r="A484" s="415">
        <v>4.2</v>
      </c>
      <c r="B484" s="877" t="s">
        <v>644</v>
      </c>
      <c r="C484" s="877"/>
      <c r="D484" s="877"/>
      <c r="E484" s="877"/>
      <c r="F484" s="877"/>
      <c r="G484" s="877"/>
      <c r="H484" s="877"/>
      <c r="I484" s="877"/>
    </row>
    <row r="485" spans="1:13">
      <c r="A485" s="67"/>
      <c r="B485" s="67"/>
      <c r="C485" s="67"/>
      <c r="D485" s="67"/>
      <c r="E485" s="67"/>
      <c r="F485" s="67"/>
      <c r="G485" s="67"/>
      <c r="H485" s="67"/>
      <c r="I485" s="67"/>
      <c r="J485" s="67"/>
    </row>
    <row r="486" spans="1:13" ht="24" customHeight="1" thickBot="1">
      <c r="A486" s="435"/>
      <c r="B486" s="1044" t="s">
        <v>622</v>
      </c>
      <c r="C486" s="1044"/>
      <c r="D486" s="1044"/>
      <c r="E486" s="1044"/>
      <c r="F486" s="1127"/>
      <c r="G486" s="1127"/>
      <c r="H486" s="1127"/>
      <c r="I486" s="1127"/>
      <c r="J486" s="67"/>
    </row>
    <row r="487" spans="1:13" ht="32.25" customHeight="1">
      <c r="A487" s="500"/>
      <c r="B487" s="1128"/>
      <c r="C487" s="1129"/>
      <c r="D487" s="1130"/>
      <c r="E487" s="1131"/>
      <c r="F487" s="67"/>
    </row>
    <row r="488" spans="1:13" ht="36" customHeight="1">
      <c r="A488" s="501" t="s">
        <v>34</v>
      </c>
      <c r="B488" s="1132" t="s">
        <v>623</v>
      </c>
      <c r="C488" s="1133"/>
      <c r="D488" s="1134" t="s">
        <v>624</v>
      </c>
      <c r="E488" s="1135"/>
      <c r="F488" s="509"/>
      <c r="G488" s="510"/>
      <c r="H488" s="510"/>
      <c r="I488" s="510"/>
    </row>
    <row r="489" spans="1:13" ht="21" customHeight="1">
      <c r="A489" s="502"/>
      <c r="B489" s="1101" t="s">
        <v>625</v>
      </c>
      <c r="C489" s="1102"/>
      <c r="D489" s="1099"/>
      <c r="E489" s="1100"/>
      <c r="F489" s="511"/>
      <c r="G489" s="511"/>
      <c r="H489" s="511"/>
      <c r="I489" s="510"/>
    </row>
    <row r="490" spans="1:13" ht="23.25" customHeight="1">
      <c r="A490" s="502"/>
      <c r="B490" s="1101" t="s">
        <v>626</v>
      </c>
      <c r="C490" s="1102"/>
      <c r="D490" s="1099"/>
      <c r="E490" s="1100"/>
      <c r="F490" s="512"/>
      <c r="G490" s="512"/>
      <c r="H490" s="512"/>
      <c r="I490" s="510"/>
    </row>
    <row r="491" spans="1:13" ht="21.75" customHeight="1">
      <c r="A491" s="502"/>
      <c r="B491" s="1101" t="s">
        <v>627</v>
      </c>
      <c r="C491" s="1102"/>
      <c r="D491" s="1099"/>
      <c r="E491" s="1100"/>
      <c r="F491" s="511"/>
      <c r="G491" s="511"/>
      <c r="H491" s="511"/>
      <c r="I491" s="513"/>
    </row>
    <row r="492" spans="1:13" ht="20.25" customHeight="1">
      <c r="A492" s="502"/>
      <c r="B492" s="1101" t="s">
        <v>628</v>
      </c>
      <c r="C492" s="1102"/>
      <c r="D492" s="1099"/>
      <c r="E492" s="1100"/>
      <c r="F492" s="511"/>
      <c r="G492" s="511"/>
      <c r="H492" s="511"/>
      <c r="I492" s="513"/>
    </row>
    <row r="493" spans="1:13" ht="21.75" customHeight="1" thickBot="1">
      <c r="A493" s="503"/>
      <c r="B493" s="1103" t="s">
        <v>629</v>
      </c>
      <c r="C493" s="1104"/>
      <c r="D493" s="1105"/>
      <c r="E493" s="1106"/>
      <c r="F493" s="511"/>
      <c r="G493" s="511"/>
      <c r="H493" s="511"/>
      <c r="I493" s="513"/>
    </row>
    <row r="494" spans="1:13" ht="16.5" customHeight="1">
      <c r="A494" s="67"/>
      <c r="B494" s="67"/>
      <c r="C494" s="67"/>
      <c r="D494" s="67"/>
      <c r="E494" s="67"/>
      <c r="F494" s="67"/>
      <c r="G494" s="67"/>
      <c r="H494" s="509"/>
      <c r="I494" s="509"/>
      <c r="J494" s="509"/>
      <c r="K494" s="510"/>
      <c r="L494" s="510"/>
      <c r="M494" s="510"/>
    </row>
    <row r="495" spans="1:13" ht="31.5" customHeight="1">
      <c r="A495" s="1126" t="s">
        <v>686</v>
      </c>
      <c r="B495" s="1126"/>
      <c r="C495" s="1126"/>
      <c r="D495" s="1126"/>
      <c r="E495" s="1126"/>
      <c r="F495" s="1126"/>
      <c r="G495" s="1126"/>
      <c r="H495" s="1126"/>
      <c r="I495" s="1126"/>
      <c r="J495" s="67"/>
    </row>
    <row r="497" spans="1:9">
      <c r="A497" s="40" t="s">
        <v>52</v>
      </c>
      <c r="B497" s="362">
        <f>'Names of Bidder'!D25</f>
        <v>0</v>
      </c>
      <c r="C497" s="69"/>
      <c r="D497" s="116" t="str">
        <f>IF('Names of Bidder'!F500=0, "", 'Names of Bidder'!F500)</f>
        <v/>
      </c>
      <c r="E497" s="870" t="s">
        <v>50</v>
      </c>
      <c r="F497" s="870"/>
      <c r="G497" s="43">
        <f>'Names of Bidder'!D22</f>
        <v>0</v>
      </c>
      <c r="H497" s="43"/>
      <c r="I497" s="43"/>
    </row>
    <row r="498" spans="1:9">
      <c r="A498" s="40" t="s">
        <v>53</v>
      </c>
      <c r="B498" s="362">
        <f>'Names of Bidder'!D26</f>
        <v>0</v>
      </c>
      <c r="C498" s="69"/>
      <c r="D498" s="137" t="str">
        <f>IF('Names of Bidder'!F501=0, "", 'Names of Bidder'!F501)</f>
        <v/>
      </c>
      <c r="E498" s="870" t="s">
        <v>51</v>
      </c>
      <c r="F498" s="870"/>
      <c r="G498" s="43">
        <f>'Names of Bidder'!D23</f>
        <v>0</v>
      </c>
      <c r="H498" s="43"/>
      <c r="I498" s="43"/>
    </row>
  </sheetData>
  <sheetProtection formatColumns="0" formatRows="0" selectLockedCells="1"/>
  <mergeCells count="748">
    <mergeCell ref="B479:I479"/>
    <mergeCell ref="B493:C493"/>
    <mergeCell ref="D493:E493"/>
    <mergeCell ref="B489:C489"/>
    <mergeCell ref="D489:E489"/>
    <mergeCell ref="B486:I486"/>
    <mergeCell ref="B487:C487"/>
    <mergeCell ref="B491:C491"/>
    <mergeCell ref="D491:E491"/>
    <mergeCell ref="B492:C492"/>
    <mergeCell ref="D492:E492"/>
    <mergeCell ref="B490:C490"/>
    <mergeCell ref="D490:E490"/>
    <mergeCell ref="D487:E487"/>
    <mergeCell ref="B488:C488"/>
    <mergeCell ref="D488:E488"/>
    <mergeCell ref="C450:I450"/>
    <mergeCell ref="C451:I451"/>
    <mergeCell ref="C452:I452"/>
    <mergeCell ref="B454:G454"/>
    <mergeCell ref="C455:I455"/>
    <mergeCell ref="C456:I456"/>
    <mergeCell ref="C444:I444"/>
    <mergeCell ref="C445:I445"/>
    <mergeCell ref="C446:I446"/>
    <mergeCell ref="C447:I447"/>
    <mergeCell ref="C448:I448"/>
    <mergeCell ref="C449:I449"/>
    <mergeCell ref="A495:I495"/>
    <mergeCell ref="C463:I463"/>
    <mergeCell ref="C464:I464"/>
    <mergeCell ref="B466:G466"/>
    <mergeCell ref="C467:I467"/>
    <mergeCell ref="C468:I468"/>
    <mergeCell ref="C469:I469"/>
    <mergeCell ref="C457:I457"/>
    <mergeCell ref="C458:I458"/>
    <mergeCell ref="C459:I459"/>
    <mergeCell ref="C460:I460"/>
    <mergeCell ref="C461:I461"/>
    <mergeCell ref="C462:I462"/>
    <mergeCell ref="C480:I480"/>
    <mergeCell ref="C482:I482"/>
    <mergeCell ref="B484:I484"/>
    <mergeCell ref="C470:I470"/>
    <mergeCell ref="C471:I471"/>
    <mergeCell ref="C472:I472"/>
    <mergeCell ref="C473:I473"/>
    <mergeCell ref="C474:I474"/>
    <mergeCell ref="C475:I475"/>
    <mergeCell ref="C476:I476"/>
    <mergeCell ref="B478:I478"/>
    <mergeCell ref="B439:E439"/>
    <mergeCell ref="F439:I439"/>
    <mergeCell ref="B440:I440"/>
    <mergeCell ref="B441:I441"/>
    <mergeCell ref="B442:G442"/>
    <mergeCell ref="C443:I443"/>
    <mergeCell ref="B436:E436"/>
    <mergeCell ref="F436:G436"/>
    <mergeCell ref="H436:I436"/>
    <mergeCell ref="B437:E437"/>
    <mergeCell ref="F437:G437"/>
    <mergeCell ref="H437:I437"/>
    <mergeCell ref="B423:E423"/>
    <mergeCell ref="F423:G423"/>
    <mergeCell ref="H423:I423"/>
    <mergeCell ref="B424:E424"/>
    <mergeCell ref="F424:G424"/>
    <mergeCell ref="H424:I424"/>
    <mergeCell ref="B419:E419"/>
    <mergeCell ref="F419:G419"/>
    <mergeCell ref="H419:I419"/>
    <mergeCell ref="B420:E420"/>
    <mergeCell ref="B421:E421"/>
    <mergeCell ref="F422:G422"/>
    <mergeCell ref="H422:I422"/>
    <mergeCell ref="B414:E414"/>
    <mergeCell ref="B415:E415"/>
    <mergeCell ref="F415:G415"/>
    <mergeCell ref="H415:I415"/>
    <mergeCell ref="B418:E418"/>
    <mergeCell ref="F418:G418"/>
    <mergeCell ref="H418:I418"/>
    <mergeCell ref="B410:E410"/>
    <mergeCell ref="B411:E411"/>
    <mergeCell ref="F411:G411"/>
    <mergeCell ref="H411:I411"/>
    <mergeCell ref="B412:E412"/>
    <mergeCell ref="B413:E413"/>
    <mergeCell ref="B407:E407"/>
    <mergeCell ref="F407:G407"/>
    <mergeCell ref="H407:I407"/>
    <mergeCell ref="B408:E408"/>
    <mergeCell ref="F408:G408"/>
    <mergeCell ref="H408:I408"/>
    <mergeCell ref="B405:E405"/>
    <mergeCell ref="F405:G405"/>
    <mergeCell ref="H405:I405"/>
    <mergeCell ref="B406:E406"/>
    <mergeCell ref="F406:G406"/>
    <mergeCell ref="H406:I406"/>
    <mergeCell ref="B400:E400"/>
    <mergeCell ref="F400:G400"/>
    <mergeCell ref="H400:I400"/>
    <mergeCell ref="F401:G401"/>
    <mergeCell ref="H401:I401"/>
    <mergeCell ref="B403:E403"/>
    <mergeCell ref="F403:G403"/>
    <mergeCell ref="H403:I403"/>
    <mergeCell ref="F394:G394"/>
    <mergeCell ref="H394:I394"/>
    <mergeCell ref="B396:E396"/>
    <mergeCell ref="F396:G396"/>
    <mergeCell ref="H396:I396"/>
    <mergeCell ref="B397:E397"/>
    <mergeCell ref="F391:G391"/>
    <mergeCell ref="H391:I391"/>
    <mergeCell ref="F392:G392"/>
    <mergeCell ref="H392:I392"/>
    <mergeCell ref="F393:G393"/>
    <mergeCell ref="H393:I393"/>
    <mergeCell ref="B386:E386"/>
    <mergeCell ref="F386:G386"/>
    <mergeCell ref="H386:I386"/>
    <mergeCell ref="B388:E391"/>
    <mergeCell ref="F388:G388"/>
    <mergeCell ref="H388:I388"/>
    <mergeCell ref="F389:G389"/>
    <mergeCell ref="H389:I389"/>
    <mergeCell ref="F390:G390"/>
    <mergeCell ref="H390:I390"/>
    <mergeCell ref="B382:E382"/>
    <mergeCell ref="F382:G382"/>
    <mergeCell ref="H382:I382"/>
    <mergeCell ref="B384:E384"/>
    <mergeCell ref="F384:G384"/>
    <mergeCell ref="H384:I384"/>
    <mergeCell ref="B378:E378"/>
    <mergeCell ref="B379:E379"/>
    <mergeCell ref="F380:G380"/>
    <mergeCell ref="H380:I380"/>
    <mergeCell ref="B381:E381"/>
    <mergeCell ref="F381:G381"/>
    <mergeCell ref="H381:I381"/>
    <mergeCell ref="B376:E376"/>
    <mergeCell ref="F376:G376"/>
    <mergeCell ref="H376:I376"/>
    <mergeCell ref="B377:E377"/>
    <mergeCell ref="F377:G377"/>
    <mergeCell ref="H377:I377"/>
    <mergeCell ref="B370:E370"/>
    <mergeCell ref="B371:E371"/>
    <mergeCell ref="B372:E372"/>
    <mergeCell ref="B373:E373"/>
    <mergeCell ref="F373:G373"/>
    <mergeCell ref="H373:I373"/>
    <mergeCell ref="B366:E366"/>
    <mergeCell ref="F366:G366"/>
    <mergeCell ref="H366:I366"/>
    <mergeCell ref="B368:E368"/>
    <mergeCell ref="B369:E369"/>
    <mergeCell ref="F369:G369"/>
    <mergeCell ref="H369:I369"/>
    <mergeCell ref="B364:E364"/>
    <mergeCell ref="F364:G364"/>
    <mergeCell ref="H364:I364"/>
    <mergeCell ref="B365:E365"/>
    <mergeCell ref="F365:G365"/>
    <mergeCell ref="H365:I365"/>
    <mergeCell ref="F359:G359"/>
    <mergeCell ref="H359:I359"/>
    <mergeCell ref="B361:E361"/>
    <mergeCell ref="F361:G361"/>
    <mergeCell ref="H361:I361"/>
    <mergeCell ref="B363:E363"/>
    <mergeCell ref="F363:G363"/>
    <mergeCell ref="H363:I363"/>
    <mergeCell ref="B354:E354"/>
    <mergeCell ref="F354:G354"/>
    <mergeCell ref="H354:I354"/>
    <mergeCell ref="B355:E355"/>
    <mergeCell ref="B358:E358"/>
    <mergeCell ref="F358:G358"/>
    <mergeCell ref="H358:I358"/>
    <mergeCell ref="F350:G350"/>
    <mergeCell ref="H350:I350"/>
    <mergeCell ref="F351:G351"/>
    <mergeCell ref="H351:I351"/>
    <mergeCell ref="F352:G352"/>
    <mergeCell ref="H352:I352"/>
    <mergeCell ref="B346:E349"/>
    <mergeCell ref="F346:G346"/>
    <mergeCell ref="H346:I346"/>
    <mergeCell ref="F347:G347"/>
    <mergeCell ref="H347:I347"/>
    <mergeCell ref="F348:G348"/>
    <mergeCell ref="H348:I348"/>
    <mergeCell ref="F349:G349"/>
    <mergeCell ref="H349:I349"/>
    <mergeCell ref="B342:E342"/>
    <mergeCell ref="F342:G342"/>
    <mergeCell ref="H342:I342"/>
    <mergeCell ref="B344:E344"/>
    <mergeCell ref="F344:G344"/>
    <mergeCell ref="H344:I344"/>
    <mergeCell ref="B339:E339"/>
    <mergeCell ref="F339:G339"/>
    <mergeCell ref="H339:I339"/>
    <mergeCell ref="B340:E340"/>
    <mergeCell ref="B341:E341"/>
    <mergeCell ref="F341:G341"/>
    <mergeCell ref="H341:I341"/>
    <mergeCell ref="B335:I335"/>
    <mergeCell ref="B337:E337"/>
    <mergeCell ref="F337:G337"/>
    <mergeCell ref="H337:I337"/>
    <mergeCell ref="B338:E338"/>
    <mergeCell ref="F338:G338"/>
    <mergeCell ref="H338:I338"/>
    <mergeCell ref="B326:I326"/>
    <mergeCell ref="B328:I328"/>
    <mergeCell ref="B330:I330"/>
    <mergeCell ref="B332:I332"/>
    <mergeCell ref="B333:I333"/>
    <mergeCell ref="B334:C334"/>
    <mergeCell ref="B318:I318"/>
    <mergeCell ref="B320:I320"/>
    <mergeCell ref="B322:I322"/>
    <mergeCell ref="B323:I323"/>
    <mergeCell ref="B324:I324"/>
    <mergeCell ref="B325:I325"/>
    <mergeCell ref="B312:C312"/>
    <mergeCell ref="D312:E312"/>
    <mergeCell ref="F312:G312"/>
    <mergeCell ref="H312:I312"/>
    <mergeCell ref="B314:I314"/>
    <mergeCell ref="B316:I316"/>
    <mergeCell ref="B310:C310"/>
    <mergeCell ref="D310:E310"/>
    <mergeCell ref="F310:G310"/>
    <mergeCell ref="H310:I310"/>
    <mergeCell ref="B311:C311"/>
    <mergeCell ref="D311:E311"/>
    <mergeCell ref="F311:G311"/>
    <mergeCell ref="H311:I311"/>
    <mergeCell ref="B308:C308"/>
    <mergeCell ref="D308:E308"/>
    <mergeCell ref="F308:G308"/>
    <mergeCell ref="H308:I308"/>
    <mergeCell ref="B309:C309"/>
    <mergeCell ref="D309:E309"/>
    <mergeCell ref="F309:G309"/>
    <mergeCell ref="H309:I309"/>
    <mergeCell ref="B305:C305"/>
    <mergeCell ref="D305:E305"/>
    <mergeCell ref="H305:I305"/>
    <mergeCell ref="B306:C306"/>
    <mergeCell ref="D306:E306"/>
    <mergeCell ref="H306:I306"/>
    <mergeCell ref="B303:C303"/>
    <mergeCell ref="D303:E303"/>
    <mergeCell ref="H303:I303"/>
    <mergeCell ref="B304:C304"/>
    <mergeCell ref="D304:E304"/>
    <mergeCell ref="H304:I304"/>
    <mergeCell ref="B301:C301"/>
    <mergeCell ref="D301:E301"/>
    <mergeCell ref="H301:I301"/>
    <mergeCell ref="B302:C302"/>
    <mergeCell ref="D302:E302"/>
    <mergeCell ref="H302:I302"/>
    <mergeCell ref="B298:C298"/>
    <mergeCell ref="D298:E298"/>
    <mergeCell ref="F298:G298"/>
    <mergeCell ref="H298:I298"/>
    <mergeCell ref="B299:E299"/>
    <mergeCell ref="B300:C300"/>
    <mergeCell ref="D300:E300"/>
    <mergeCell ref="H300:I300"/>
    <mergeCell ref="B293:C293"/>
    <mergeCell ref="D293:E293"/>
    <mergeCell ref="H293:I293"/>
    <mergeCell ref="B294:I294"/>
    <mergeCell ref="B295:I295"/>
    <mergeCell ref="D296:E296"/>
    <mergeCell ref="F296:F297"/>
    <mergeCell ref="G296:G297"/>
    <mergeCell ref="H296:I297"/>
    <mergeCell ref="B291:C291"/>
    <mergeCell ref="D291:E291"/>
    <mergeCell ref="H291:I291"/>
    <mergeCell ref="B292:C292"/>
    <mergeCell ref="D292:E292"/>
    <mergeCell ref="H292:I292"/>
    <mergeCell ref="B289:C289"/>
    <mergeCell ref="D289:E289"/>
    <mergeCell ref="H289:I289"/>
    <mergeCell ref="B290:C290"/>
    <mergeCell ref="D290:E290"/>
    <mergeCell ref="H290:I290"/>
    <mergeCell ref="B286:E286"/>
    <mergeCell ref="B287:C287"/>
    <mergeCell ref="D287:E287"/>
    <mergeCell ref="H287:I287"/>
    <mergeCell ref="B288:C288"/>
    <mergeCell ref="D288:E288"/>
    <mergeCell ref="H288:I288"/>
    <mergeCell ref="B282:I282"/>
    <mergeCell ref="D283:E283"/>
    <mergeCell ref="F283:F284"/>
    <mergeCell ref="G283:G284"/>
    <mergeCell ref="H283:I284"/>
    <mergeCell ref="B285:C285"/>
    <mergeCell ref="D285:E285"/>
    <mergeCell ref="F285:G285"/>
    <mergeCell ref="H285:I285"/>
    <mergeCell ref="B279:C279"/>
    <mergeCell ref="D279:E279"/>
    <mergeCell ref="F279:G279"/>
    <mergeCell ref="H279:I279"/>
    <mergeCell ref="B281:E281"/>
    <mergeCell ref="F281:I281"/>
    <mergeCell ref="B277:C277"/>
    <mergeCell ref="D277:E277"/>
    <mergeCell ref="F277:G277"/>
    <mergeCell ref="H277:I277"/>
    <mergeCell ref="B278:C278"/>
    <mergeCell ref="D278:E278"/>
    <mergeCell ref="F278:G278"/>
    <mergeCell ref="H278:I278"/>
    <mergeCell ref="B273:I273"/>
    <mergeCell ref="B275:C275"/>
    <mergeCell ref="D275:E275"/>
    <mergeCell ref="F275:G275"/>
    <mergeCell ref="H275:I275"/>
    <mergeCell ref="B276:C276"/>
    <mergeCell ref="D276:E276"/>
    <mergeCell ref="F276:G276"/>
    <mergeCell ref="H276:I276"/>
    <mergeCell ref="B271:C271"/>
    <mergeCell ref="D271:E271"/>
    <mergeCell ref="H271:I271"/>
    <mergeCell ref="B272:C272"/>
    <mergeCell ref="D272:E272"/>
    <mergeCell ref="H272:I272"/>
    <mergeCell ref="B268:E268"/>
    <mergeCell ref="F268:I268"/>
    <mergeCell ref="B269:E269"/>
    <mergeCell ref="F269:I269"/>
    <mergeCell ref="B270:C270"/>
    <mergeCell ref="D270:E270"/>
    <mergeCell ref="H270:I270"/>
    <mergeCell ref="B265:E265"/>
    <mergeCell ref="F265:I265"/>
    <mergeCell ref="B266:E266"/>
    <mergeCell ref="F266:I266"/>
    <mergeCell ref="B267:E267"/>
    <mergeCell ref="F267:I267"/>
    <mergeCell ref="B262:E262"/>
    <mergeCell ref="F262:I262"/>
    <mergeCell ref="B263:E263"/>
    <mergeCell ref="F263:I263"/>
    <mergeCell ref="B264:E264"/>
    <mergeCell ref="F264:I264"/>
    <mergeCell ref="B259:E259"/>
    <mergeCell ref="F259:I259"/>
    <mergeCell ref="B260:E260"/>
    <mergeCell ref="F260:I260"/>
    <mergeCell ref="B261:E261"/>
    <mergeCell ref="F261:I261"/>
    <mergeCell ref="B256:E256"/>
    <mergeCell ref="F256:I256"/>
    <mergeCell ref="B257:E257"/>
    <mergeCell ref="F257:I257"/>
    <mergeCell ref="B258:E258"/>
    <mergeCell ref="F258:I258"/>
    <mergeCell ref="B252:E252"/>
    <mergeCell ref="B253:E253"/>
    <mergeCell ref="F253:I253"/>
    <mergeCell ref="B254:E254"/>
    <mergeCell ref="F254:I254"/>
    <mergeCell ref="B255:E255"/>
    <mergeCell ref="F255:I255"/>
    <mergeCell ref="D249:E249"/>
    <mergeCell ref="F249:F250"/>
    <mergeCell ref="G249:G250"/>
    <mergeCell ref="H249:I250"/>
    <mergeCell ref="B251:C251"/>
    <mergeCell ref="D251:E251"/>
    <mergeCell ref="F251:G251"/>
    <mergeCell ref="H251:I251"/>
    <mergeCell ref="B245:C245"/>
    <mergeCell ref="D245:E245"/>
    <mergeCell ref="F245:G245"/>
    <mergeCell ref="B247:E247"/>
    <mergeCell ref="F247:I247"/>
    <mergeCell ref="B248:I248"/>
    <mergeCell ref="B243:C243"/>
    <mergeCell ref="D243:E243"/>
    <mergeCell ref="F243:G243"/>
    <mergeCell ref="B244:C244"/>
    <mergeCell ref="D244:E244"/>
    <mergeCell ref="F244:G244"/>
    <mergeCell ref="B239:C239"/>
    <mergeCell ref="D239:E239"/>
    <mergeCell ref="H239:I239"/>
    <mergeCell ref="B241:C241"/>
    <mergeCell ref="D241:E241"/>
    <mergeCell ref="B242:C242"/>
    <mergeCell ref="D242:E242"/>
    <mergeCell ref="F241:G242"/>
    <mergeCell ref="B237:C237"/>
    <mergeCell ref="D237:E237"/>
    <mergeCell ref="H237:I237"/>
    <mergeCell ref="B238:C238"/>
    <mergeCell ref="D238:E238"/>
    <mergeCell ref="H238:I238"/>
    <mergeCell ref="B235:C235"/>
    <mergeCell ref="D235:E235"/>
    <mergeCell ref="F235:G235"/>
    <mergeCell ref="B236:C236"/>
    <mergeCell ref="D236:E236"/>
    <mergeCell ref="H236:I236"/>
    <mergeCell ref="B232:E232"/>
    <mergeCell ref="B233:C233"/>
    <mergeCell ref="D233:E233"/>
    <mergeCell ref="F233:G233"/>
    <mergeCell ref="B234:C234"/>
    <mergeCell ref="D234:E234"/>
    <mergeCell ref="F234:G234"/>
    <mergeCell ref="B227:I227"/>
    <mergeCell ref="B228:E228"/>
    <mergeCell ref="F228:I228"/>
    <mergeCell ref="D230:E230"/>
    <mergeCell ref="F230:G231"/>
    <mergeCell ref="D231:E231"/>
    <mergeCell ref="B230:C231"/>
    <mergeCell ref="B225:C225"/>
    <mergeCell ref="D225:E225"/>
    <mergeCell ref="F225:G225"/>
    <mergeCell ref="B226:C226"/>
    <mergeCell ref="D226:E226"/>
    <mergeCell ref="F226:G226"/>
    <mergeCell ref="B223:C223"/>
    <mergeCell ref="D223:E223"/>
    <mergeCell ref="F223:G223"/>
    <mergeCell ref="B224:C224"/>
    <mergeCell ref="D224:E224"/>
    <mergeCell ref="F224:G224"/>
    <mergeCell ref="B221:C221"/>
    <mergeCell ref="D221:E221"/>
    <mergeCell ref="F221:G221"/>
    <mergeCell ref="B222:C222"/>
    <mergeCell ref="D222:E222"/>
    <mergeCell ref="F222:G222"/>
    <mergeCell ref="B218:C218"/>
    <mergeCell ref="D218:E218"/>
    <mergeCell ref="F218:G218"/>
    <mergeCell ref="B219:E219"/>
    <mergeCell ref="B220:C220"/>
    <mergeCell ref="D220:E220"/>
    <mergeCell ref="F220:G220"/>
    <mergeCell ref="B208:I208"/>
    <mergeCell ref="B210:I210"/>
    <mergeCell ref="B212:I212"/>
    <mergeCell ref="B214:I214"/>
    <mergeCell ref="D216:E216"/>
    <mergeCell ref="F216:G217"/>
    <mergeCell ref="D217:E217"/>
    <mergeCell ref="B215:G215"/>
    <mergeCell ref="B201:I201"/>
    <mergeCell ref="B202:I202"/>
    <mergeCell ref="B204:I204"/>
    <mergeCell ref="B205:I205"/>
    <mergeCell ref="B206:I206"/>
    <mergeCell ref="B207:I207"/>
    <mergeCell ref="B194:I194"/>
    <mergeCell ref="B196:I196"/>
    <mergeCell ref="B197:I197"/>
    <mergeCell ref="B198:I198"/>
    <mergeCell ref="B199:I199"/>
    <mergeCell ref="B200:I200"/>
    <mergeCell ref="B189:E189"/>
    <mergeCell ref="F189:G189"/>
    <mergeCell ref="H189:I189"/>
    <mergeCell ref="B191:E191"/>
    <mergeCell ref="F191:I191"/>
    <mergeCell ref="B192:I192"/>
    <mergeCell ref="B187:E187"/>
    <mergeCell ref="F187:G187"/>
    <mergeCell ref="H187:I187"/>
    <mergeCell ref="B188:E188"/>
    <mergeCell ref="F188:G188"/>
    <mergeCell ref="H188:I188"/>
    <mergeCell ref="B183:E183"/>
    <mergeCell ref="B184:E184"/>
    <mergeCell ref="F185:G185"/>
    <mergeCell ref="H185:I185"/>
    <mergeCell ref="B186:E186"/>
    <mergeCell ref="F186:G186"/>
    <mergeCell ref="H186:I186"/>
    <mergeCell ref="B181:E181"/>
    <mergeCell ref="F181:G181"/>
    <mergeCell ref="H181:I181"/>
    <mergeCell ref="B182:E182"/>
    <mergeCell ref="F182:G182"/>
    <mergeCell ref="H182:I182"/>
    <mergeCell ref="B175:E175"/>
    <mergeCell ref="B176:E176"/>
    <mergeCell ref="B177:E177"/>
    <mergeCell ref="B178:E178"/>
    <mergeCell ref="F178:G178"/>
    <mergeCell ref="H178:I178"/>
    <mergeCell ref="B171:E171"/>
    <mergeCell ref="F171:G171"/>
    <mergeCell ref="H171:I171"/>
    <mergeCell ref="B173:E173"/>
    <mergeCell ref="B174:E174"/>
    <mergeCell ref="F174:G174"/>
    <mergeCell ref="H174:I174"/>
    <mergeCell ref="B169:E169"/>
    <mergeCell ref="F169:G169"/>
    <mergeCell ref="H169:I169"/>
    <mergeCell ref="B170:E170"/>
    <mergeCell ref="F170:G170"/>
    <mergeCell ref="H170:I170"/>
    <mergeCell ref="F164:G164"/>
    <mergeCell ref="H164:I164"/>
    <mergeCell ref="B166:E166"/>
    <mergeCell ref="F166:G166"/>
    <mergeCell ref="H166:I166"/>
    <mergeCell ref="B168:E168"/>
    <mergeCell ref="F168:G168"/>
    <mergeCell ref="H168:I168"/>
    <mergeCell ref="B160:E160"/>
    <mergeCell ref="F160:G160"/>
    <mergeCell ref="H160:I160"/>
    <mergeCell ref="B163:E163"/>
    <mergeCell ref="F163:G163"/>
    <mergeCell ref="H163:I163"/>
    <mergeCell ref="F156:G156"/>
    <mergeCell ref="H156:I156"/>
    <mergeCell ref="B158:E158"/>
    <mergeCell ref="F158:G158"/>
    <mergeCell ref="H158:I158"/>
    <mergeCell ref="B159:E159"/>
    <mergeCell ref="F153:G153"/>
    <mergeCell ref="H153:I153"/>
    <mergeCell ref="F154:G154"/>
    <mergeCell ref="H154:I154"/>
    <mergeCell ref="F155:G155"/>
    <mergeCell ref="H155:I155"/>
    <mergeCell ref="B148:E148"/>
    <mergeCell ref="F148:G148"/>
    <mergeCell ref="H148:I148"/>
    <mergeCell ref="B150:E153"/>
    <mergeCell ref="F150:G150"/>
    <mergeCell ref="H150:I150"/>
    <mergeCell ref="F151:G151"/>
    <mergeCell ref="H151:I151"/>
    <mergeCell ref="F152:G152"/>
    <mergeCell ref="H152:I152"/>
    <mergeCell ref="B145:E145"/>
    <mergeCell ref="F145:G145"/>
    <mergeCell ref="H145:I145"/>
    <mergeCell ref="B146:E146"/>
    <mergeCell ref="F146:G146"/>
    <mergeCell ref="H146:I146"/>
    <mergeCell ref="B143:E143"/>
    <mergeCell ref="F143:G143"/>
    <mergeCell ref="H143:I143"/>
    <mergeCell ref="B144:E144"/>
    <mergeCell ref="F144:G144"/>
    <mergeCell ref="H144:I144"/>
    <mergeCell ref="B137:E137"/>
    <mergeCell ref="B138:I138"/>
    <mergeCell ref="B139:C139"/>
    <mergeCell ref="B140:I140"/>
    <mergeCell ref="B142:E142"/>
    <mergeCell ref="F142:G142"/>
    <mergeCell ref="H142:I142"/>
    <mergeCell ref="B134:E134"/>
    <mergeCell ref="F134:G134"/>
    <mergeCell ref="B135:E135"/>
    <mergeCell ref="F135:G135"/>
    <mergeCell ref="B130:E130"/>
    <mergeCell ref="F130:G130"/>
    <mergeCell ref="B131:E131"/>
    <mergeCell ref="B132:E132"/>
    <mergeCell ref="F133:G133"/>
    <mergeCell ref="B124:E124"/>
    <mergeCell ref="B125:E125"/>
    <mergeCell ref="B126:E126"/>
    <mergeCell ref="B127:E127"/>
    <mergeCell ref="F127:G127"/>
    <mergeCell ref="F124:G124"/>
    <mergeCell ref="F125:G125"/>
    <mergeCell ref="F126:G126"/>
    <mergeCell ref="F128:G128"/>
    <mergeCell ref="F129:G129"/>
    <mergeCell ref="B120:E120"/>
    <mergeCell ref="F120:G120"/>
    <mergeCell ref="B122:E122"/>
    <mergeCell ref="B123:E123"/>
    <mergeCell ref="F123:G123"/>
    <mergeCell ref="F121:G121"/>
    <mergeCell ref="F122:G122"/>
    <mergeCell ref="B118:E118"/>
    <mergeCell ref="F118:G118"/>
    <mergeCell ref="B119:E119"/>
    <mergeCell ref="F119:G119"/>
    <mergeCell ref="F113:G113"/>
    <mergeCell ref="B115:E115"/>
    <mergeCell ref="F115:G115"/>
    <mergeCell ref="B117:E117"/>
    <mergeCell ref="F117:G117"/>
    <mergeCell ref="F114:G114"/>
    <mergeCell ref="F116:G116"/>
    <mergeCell ref="B109:E109"/>
    <mergeCell ref="F109:G109"/>
    <mergeCell ref="F108:G108"/>
    <mergeCell ref="B112:E112"/>
    <mergeCell ref="F112:G112"/>
    <mergeCell ref="F110:G110"/>
    <mergeCell ref="F111:G111"/>
    <mergeCell ref="F105:G105"/>
    <mergeCell ref="B107:E107"/>
    <mergeCell ref="F107:G107"/>
    <mergeCell ref="B108:E108"/>
    <mergeCell ref="F102:G102"/>
    <mergeCell ref="F103:G103"/>
    <mergeCell ref="F104:G104"/>
    <mergeCell ref="B97:E97"/>
    <mergeCell ref="F97:G97"/>
    <mergeCell ref="F99:G99"/>
    <mergeCell ref="F100:G100"/>
    <mergeCell ref="F101:G101"/>
    <mergeCell ref="B93:E93"/>
    <mergeCell ref="F93:G93"/>
    <mergeCell ref="B94:E94"/>
    <mergeCell ref="F94:G94"/>
    <mergeCell ref="B95:E95"/>
    <mergeCell ref="F95:G95"/>
    <mergeCell ref="B99:E102"/>
    <mergeCell ref="B89:I89"/>
    <mergeCell ref="B91:E91"/>
    <mergeCell ref="F91:G91"/>
    <mergeCell ref="B88:E88"/>
    <mergeCell ref="B92:E92"/>
    <mergeCell ref="F92:G92"/>
    <mergeCell ref="B81:I81"/>
    <mergeCell ref="B82:I82"/>
    <mergeCell ref="B83:I83"/>
    <mergeCell ref="B84:I84"/>
    <mergeCell ref="B86:I86"/>
    <mergeCell ref="B87:I87"/>
    <mergeCell ref="B60:I60"/>
    <mergeCell ref="B74:I74"/>
    <mergeCell ref="B76:I76"/>
    <mergeCell ref="B77:I77"/>
    <mergeCell ref="B78:I78"/>
    <mergeCell ref="B79:I79"/>
    <mergeCell ref="B80:I80"/>
    <mergeCell ref="B68:I68"/>
    <mergeCell ref="B69:I69"/>
    <mergeCell ref="B70:I70"/>
    <mergeCell ref="B71:I71"/>
    <mergeCell ref="B72:I72"/>
    <mergeCell ref="B73:I73"/>
    <mergeCell ref="H52:I52"/>
    <mergeCell ref="B53:C53"/>
    <mergeCell ref="H53:I53"/>
    <mergeCell ref="H54:I54"/>
    <mergeCell ref="D54:G54"/>
    <mergeCell ref="D53:G53"/>
    <mergeCell ref="D52:G52"/>
    <mergeCell ref="B49:C49"/>
    <mergeCell ref="H49:I49"/>
    <mergeCell ref="B50:C50"/>
    <mergeCell ref="H50:I50"/>
    <mergeCell ref="B51:C51"/>
    <mergeCell ref="H51:I51"/>
    <mergeCell ref="D49:G49"/>
    <mergeCell ref="D50:G50"/>
    <mergeCell ref="D51:G51"/>
    <mergeCell ref="H45:I45"/>
    <mergeCell ref="H46:I46"/>
    <mergeCell ref="H47:I47"/>
    <mergeCell ref="B48:C48"/>
    <mergeCell ref="H48:I48"/>
    <mergeCell ref="D48:G48"/>
    <mergeCell ref="B39:I39"/>
    <mergeCell ref="B40:I40"/>
    <mergeCell ref="A42:A43"/>
    <mergeCell ref="B42:C43"/>
    <mergeCell ref="H42:I43"/>
    <mergeCell ref="B44:C44"/>
    <mergeCell ref="H44:I44"/>
    <mergeCell ref="B31:I31"/>
    <mergeCell ref="B32:I32"/>
    <mergeCell ref="B34:I34"/>
    <mergeCell ref="B35:I35"/>
    <mergeCell ref="B36:I36"/>
    <mergeCell ref="B38:I38"/>
    <mergeCell ref="A15:I15"/>
    <mergeCell ref="B17:G17"/>
    <mergeCell ref="A26:I26"/>
    <mergeCell ref="A28:I28"/>
    <mergeCell ref="B29:I29"/>
    <mergeCell ref="B30:I30"/>
    <mergeCell ref="A23:I23"/>
    <mergeCell ref="B20:I20"/>
    <mergeCell ref="A3:I3"/>
    <mergeCell ref="A5:I5"/>
    <mergeCell ref="A8:E8"/>
    <mergeCell ref="B9:D9"/>
    <mergeCell ref="B10:D10"/>
    <mergeCell ref="B21:I21"/>
    <mergeCell ref="B12:D12"/>
    <mergeCell ref="B11:D11"/>
    <mergeCell ref="B18:I18"/>
    <mergeCell ref="B19:I19"/>
    <mergeCell ref="F8:H12"/>
    <mergeCell ref="E497:F497"/>
    <mergeCell ref="E498:F498"/>
    <mergeCell ref="A230:A231"/>
    <mergeCell ref="A216:A217"/>
    <mergeCell ref="B216:C217"/>
    <mergeCell ref="D42:G43"/>
    <mergeCell ref="D44:G44"/>
    <mergeCell ref="D45:G45"/>
    <mergeCell ref="D46:G46"/>
    <mergeCell ref="D47:G47"/>
    <mergeCell ref="A45:A47"/>
    <mergeCell ref="B45:C47"/>
    <mergeCell ref="B52:C52"/>
    <mergeCell ref="B62:I62"/>
    <mergeCell ref="B63:I63"/>
    <mergeCell ref="B64:I64"/>
    <mergeCell ref="B65:I65"/>
    <mergeCell ref="B66:I66"/>
    <mergeCell ref="B67:I67"/>
    <mergeCell ref="H55:I55"/>
    <mergeCell ref="H56:I56"/>
    <mergeCell ref="D55:G55"/>
    <mergeCell ref="D56:G56"/>
    <mergeCell ref="B58:I58"/>
  </mergeCells>
  <conditionalFormatting sqref="D487:E487 F313:I313 F243:G245 F218:G218 D216:F216 F220:G226 F280:I280 A26:I26 B84:I84 A34:I35 D230:F230 F236:I240 D217 D231 F233:G235">
    <cfRule type="expression" dxfId="42" priority="3" stopIfTrue="1">
      <formula>$N$17="Sole Bidder"</formula>
    </cfRule>
  </conditionalFormatting>
  <conditionalFormatting sqref="A478 A465:I465 A477:I477 A441:I441 A314:I333">
    <cfRule type="expression" dxfId="41" priority="4" stopIfTrue="1">
      <formula>$N$17="Sole Bidder"</formula>
    </cfRule>
  </conditionalFormatting>
  <conditionalFormatting sqref="A220:G220">
    <cfRule type="expression" dxfId="40" priority="5" stopIfTrue="1">
      <formula>#REF!="No"</formula>
    </cfRule>
  </conditionalFormatting>
  <conditionalFormatting sqref="H44:I47">
    <cfRule type="expression" dxfId="39" priority="14" stopIfTrue="1">
      <formula>AND($N$19=3,$N$20="2 or more")</formula>
    </cfRule>
  </conditionalFormatting>
  <conditionalFormatting sqref="H48:I56">
    <cfRule type="expression" dxfId="38" priority="16" stopIfTrue="1">
      <formula>AND($N$19=3,$N$20="2 or more")</formula>
    </cfRule>
  </conditionalFormatting>
  <conditionalFormatting sqref="A18">
    <cfRule type="expression" dxfId="37" priority="6" stopIfTrue="1">
      <formula>$N$17="Sole Bidder"</formula>
    </cfRule>
    <cfRule type="expression" dxfId="36" priority="7" stopIfTrue="1">
      <formula>$N$17=1</formula>
    </cfRule>
  </conditionalFormatting>
  <conditionalFormatting sqref="B18:I18">
    <cfRule type="expression" dxfId="35" priority="8" stopIfTrue="1">
      <formula>$N$19&lt;3</formula>
    </cfRule>
  </conditionalFormatting>
  <conditionalFormatting sqref="A21:I21">
    <cfRule type="expression" dxfId="34" priority="9" stopIfTrue="1">
      <formula>AND($N$19=3,$N$20="2 or more")</formula>
    </cfRule>
  </conditionalFormatting>
  <conditionalFormatting sqref="A19:I20">
    <cfRule type="expression" dxfId="33" priority="10" stopIfTrue="1">
      <formula>$N$19=3</formula>
    </cfRule>
  </conditionalFormatting>
  <conditionalFormatting sqref="B17:G17">
    <cfRule type="expression" dxfId="32" priority="11" stopIfTrue="1">
      <formula>$N$19=3</formula>
    </cfRule>
  </conditionalFormatting>
  <conditionalFormatting sqref="A36:I36">
    <cfRule type="expression" dxfId="31" priority="12" stopIfTrue="1">
      <formula>$N$19&lt;3</formula>
    </cfRule>
  </conditionalFormatting>
  <conditionalFormatting sqref="C274:I279 A247:B279 D247:D272 C247:C269 F247:H272 E247:E269 I247:I269">
    <cfRule type="expression" dxfId="30" priority="17" stopIfTrue="1">
      <formula>$N$213&lt;3</formula>
    </cfRule>
  </conditionalFormatting>
  <conditionalFormatting sqref="A281:I312">
    <cfRule type="expression" dxfId="29" priority="18" stopIfTrue="1">
      <formula>$N$213&lt;3</formula>
    </cfRule>
    <cfRule type="expression" dxfId="28" priority="19" stopIfTrue="1">
      <formula>$N$214=1</formula>
    </cfRule>
  </conditionalFormatting>
  <conditionalFormatting sqref="A454:C464 D454:I456 D458:I464">
    <cfRule type="expression" dxfId="27" priority="20" stopIfTrue="1">
      <formula>$N$213&lt;3</formula>
    </cfRule>
  </conditionalFormatting>
  <conditionalFormatting sqref="A466:I476">
    <cfRule type="expression" dxfId="26" priority="21" stopIfTrue="1">
      <formula>$N$213&lt;3</formula>
    </cfRule>
    <cfRule type="expression" dxfId="25" priority="22" stopIfTrue="1">
      <formula>$N$214=1</formula>
    </cfRule>
  </conditionalFormatting>
  <conditionalFormatting sqref="A233:G233">
    <cfRule type="expression" dxfId="24" priority="2" stopIfTrue="1">
      <formula>#REF!="No"</formula>
    </cfRule>
  </conditionalFormatting>
  <conditionalFormatting sqref="B224:C224">
    <cfRule type="expression" dxfId="23" priority="1" stopIfTrue="1">
      <formula>#REF!="No"</formula>
    </cfRule>
  </conditionalFormatting>
  <dataValidations count="3">
    <dataValidation type="list" allowBlank="1" showInputMessage="1" showErrorMessage="1" sqref="H142:I142 H337:I337">
      <formula1>$N$91:$N$96</formula1>
    </dataValidation>
    <dataValidation type="list" allowBlank="1" showInputMessage="1" showErrorMessage="1" sqref="F142:G142 F144:I145 F339:I340 F337:G337 H91">
      <formula1>$N$91:$N$93</formula1>
    </dataValidation>
    <dataValidation type="list" allowBlank="1" showInputMessage="1" showErrorMessage="1" sqref="D489:D493 F265 F299 F252 F286">
      <formula1>"Yes,No"</formula1>
    </dataValidation>
  </dataValidation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85029" r:id="rId4" name="Check Box 37">
              <controlPr defaultSize="0" autoFill="0" autoLine="0" autoPict="0">
                <anchor moveWithCells="1" sizeWithCells="1">
                  <from>
                    <xdr:col>6</xdr:col>
                    <xdr:colOff>0</xdr:colOff>
                    <xdr:row>246</xdr:row>
                    <xdr:rowOff>0</xdr:rowOff>
                  </from>
                  <to>
                    <xdr:col>6</xdr:col>
                    <xdr:colOff>923925</xdr:colOff>
                    <xdr:row>246</xdr:row>
                    <xdr:rowOff>0</xdr:rowOff>
                  </to>
                </anchor>
              </controlPr>
            </control>
          </mc:Choice>
        </mc:AlternateContent>
        <mc:AlternateContent xmlns:mc="http://schemas.openxmlformats.org/markup-compatibility/2006">
          <mc:Choice Requires="x14">
            <control shapeId="85030" r:id="rId5" name="Check Box 38">
              <controlPr defaultSize="0" autoFill="0" autoLine="0" autoPict="0">
                <anchor moveWithCells="1" sizeWithCells="1">
                  <from>
                    <xdr:col>7</xdr:col>
                    <xdr:colOff>85725</xdr:colOff>
                    <xdr:row>246</xdr:row>
                    <xdr:rowOff>0</xdr:rowOff>
                  </from>
                  <to>
                    <xdr:col>8</xdr:col>
                    <xdr:colOff>1019175</xdr:colOff>
                    <xdr:row>246</xdr:row>
                    <xdr:rowOff>0</xdr:rowOff>
                  </to>
                </anchor>
              </controlPr>
            </control>
          </mc:Choice>
        </mc:AlternateContent>
        <mc:AlternateContent xmlns:mc="http://schemas.openxmlformats.org/markup-compatibility/2006">
          <mc:Choice Requires="x14">
            <control shapeId="85026" r:id="rId6" name="Check Box 34">
              <controlPr defaultSize="0" autoFill="0" autoLine="0" autoPict="0">
                <anchor moveWithCells="1" sizeWithCells="1">
                  <from>
                    <xdr:col>8</xdr:col>
                    <xdr:colOff>1066800</xdr:colOff>
                    <xdr:row>228</xdr:row>
                    <xdr:rowOff>0</xdr:rowOff>
                  </from>
                  <to>
                    <xdr:col>8</xdr:col>
                    <xdr:colOff>1066800</xdr:colOff>
                    <xdr:row>228</xdr:row>
                    <xdr:rowOff>0</xdr:rowOff>
                  </to>
                </anchor>
              </controlPr>
            </control>
          </mc:Choice>
        </mc:AlternateContent>
        <mc:AlternateContent xmlns:mc="http://schemas.openxmlformats.org/markup-compatibility/2006">
          <mc:Choice Requires="x14">
            <control shapeId="85027" r:id="rId7" name="Check Box 35">
              <controlPr defaultSize="0" autoFill="0" autoLine="0" autoPict="0">
                <anchor moveWithCells="1" sizeWithCells="1">
                  <from>
                    <xdr:col>8</xdr:col>
                    <xdr:colOff>1066800</xdr:colOff>
                    <xdr:row>228</xdr:row>
                    <xdr:rowOff>0</xdr:rowOff>
                  </from>
                  <to>
                    <xdr:col>9</xdr:col>
                    <xdr:colOff>0</xdr:colOff>
                    <xdr:row>228</xdr:row>
                    <xdr:rowOff>0</xdr:rowOff>
                  </to>
                </anchor>
              </controlPr>
            </control>
          </mc:Choice>
        </mc:AlternateContent>
        <mc:AlternateContent xmlns:mc="http://schemas.openxmlformats.org/markup-compatibility/2006">
          <mc:Choice Requires="x14">
            <control shapeId="85028" r:id="rId8" name="Check Box 36">
              <controlPr defaultSize="0" autoFill="0" autoLine="0" autoPict="0">
                <anchor moveWithCells="1" sizeWithCells="1">
                  <from>
                    <xdr:col>7</xdr:col>
                    <xdr:colOff>104775</xdr:colOff>
                    <xdr:row>228</xdr:row>
                    <xdr:rowOff>0</xdr:rowOff>
                  </from>
                  <to>
                    <xdr:col>7</xdr:col>
                    <xdr:colOff>104775</xdr:colOff>
                    <xdr:row>228</xdr:row>
                    <xdr:rowOff>0</xdr:rowOff>
                  </to>
                </anchor>
              </controlPr>
            </control>
          </mc:Choice>
        </mc:AlternateContent>
        <mc:AlternateContent xmlns:mc="http://schemas.openxmlformats.org/markup-compatibility/2006">
          <mc:Choice Requires="x14">
            <control shapeId="85023" r:id="rId9" name="Check Box 31">
              <controlPr defaultSize="0" autoFill="0" autoLine="0" autoPict="0">
                <anchor moveWithCells="1" sizeWithCells="1">
                  <from>
                    <xdr:col>6</xdr:col>
                    <xdr:colOff>2219325</xdr:colOff>
                    <xdr:row>228</xdr:row>
                    <xdr:rowOff>0</xdr:rowOff>
                  </from>
                  <to>
                    <xdr:col>6</xdr:col>
                    <xdr:colOff>2219325</xdr:colOff>
                    <xdr:row>228</xdr:row>
                    <xdr:rowOff>0</xdr:rowOff>
                  </to>
                </anchor>
              </controlPr>
            </control>
          </mc:Choice>
        </mc:AlternateContent>
        <mc:AlternateContent xmlns:mc="http://schemas.openxmlformats.org/markup-compatibility/2006">
          <mc:Choice Requires="x14">
            <control shapeId="85024" r:id="rId10" name="Check Box 32">
              <controlPr defaultSize="0" autoFill="0" autoLine="0" autoPict="0">
                <anchor moveWithCells="1" sizeWithCells="1">
                  <from>
                    <xdr:col>6</xdr:col>
                    <xdr:colOff>2219325</xdr:colOff>
                    <xdr:row>228</xdr:row>
                    <xdr:rowOff>0</xdr:rowOff>
                  </from>
                  <to>
                    <xdr:col>7</xdr:col>
                    <xdr:colOff>0</xdr:colOff>
                    <xdr:row>228</xdr:row>
                    <xdr:rowOff>0</xdr:rowOff>
                  </to>
                </anchor>
              </controlPr>
            </control>
          </mc:Choice>
        </mc:AlternateContent>
        <mc:AlternateContent xmlns:mc="http://schemas.openxmlformats.org/markup-compatibility/2006">
          <mc:Choice Requires="x14">
            <control shapeId="85025" r:id="rId11" name="Check Box 33">
              <controlPr defaultSize="0" autoFill="0" autoLine="0" autoPict="0">
                <anchor moveWithCells="1" sizeWithCells="1">
                  <from>
                    <xdr:col>5</xdr:col>
                    <xdr:colOff>57150</xdr:colOff>
                    <xdr:row>228</xdr:row>
                    <xdr:rowOff>0</xdr:rowOff>
                  </from>
                  <to>
                    <xdr:col>5</xdr:col>
                    <xdr:colOff>57150</xdr:colOff>
                    <xdr:row>228</xdr:row>
                    <xdr:rowOff>0</xdr:rowOff>
                  </to>
                </anchor>
              </controlPr>
            </control>
          </mc:Choice>
        </mc:AlternateContent>
        <mc:AlternateContent xmlns:mc="http://schemas.openxmlformats.org/markup-compatibility/2006">
          <mc:Choice Requires="x14">
            <control shapeId="85019" r:id="rId12" name="Check Box 27">
              <controlPr defaultSize="0" autoFill="0" autoLine="0" autoPict="0">
                <anchor moveWithCells="1" sizeWithCells="1">
                  <from>
                    <xdr:col>8</xdr:col>
                    <xdr:colOff>1066800</xdr:colOff>
                    <xdr:row>228</xdr:row>
                    <xdr:rowOff>0</xdr:rowOff>
                  </from>
                  <to>
                    <xdr:col>9</xdr:col>
                    <xdr:colOff>0</xdr:colOff>
                    <xdr:row>228</xdr:row>
                    <xdr:rowOff>0</xdr:rowOff>
                  </to>
                </anchor>
              </controlPr>
            </control>
          </mc:Choice>
        </mc:AlternateContent>
        <mc:AlternateContent xmlns:mc="http://schemas.openxmlformats.org/markup-compatibility/2006">
          <mc:Choice Requires="x14">
            <control shapeId="85020" r:id="rId13" name="Check Box 28">
              <controlPr defaultSize="0" autoFill="0" autoLine="0" autoPict="0">
                <anchor moveWithCells="1" sizeWithCells="1">
                  <from>
                    <xdr:col>7</xdr:col>
                    <xdr:colOff>104775</xdr:colOff>
                    <xdr:row>228</xdr:row>
                    <xdr:rowOff>0</xdr:rowOff>
                  </from>
                  <to>
                    <xdr:col>7</xdr:col>
                    <xdr:colOff>104775</xdr:colOff>
                    <xdr:row>228</xdr:row>
                    <xdr:rowOff>0</xdr:rowOff>
                  </to>
                </anchor>
              </controlPr>
            </control>
          </mc:Choice>
        </mc:AlternateContent>
        <mc:AlternateContent xmlns:mc="http://schemas.openxmlformats.org/markup-compatibility/2006">
          <mc:Choice Requires="x14">
            <control shapeId="85017" r:id="rId14" name="Check Box 25">
              <controlPr defaultSize="0" autoFill="0" autoLine="0" autoPict="0">
                <anchor moveWithCells="1" sizeWithCells="1">
                  <from>
                    <xdr:col>6</xdr:col>
                    <xdr:colOff>2219325</xdr:colOff>
                    <xdr:row>228</xdr:row>
                    <xdr:rowOff>0</xdr:rowOff>
                  </from>
                  <to>
                    <xdr:col>7</xdr:col>
                    <xdr:colOff>0</xdr:colOff>
                    <xdr:row>228</xdr:row>
                    <xdr:rowOff>0</xdr:rowOff>
                  </to>
                </anchor>
              </controlPr>
            </control>
          </mc:Choice>
        </mc:AlternateContent>
        <mc:AlternateContent xmlns:mc="http://schemas.openxmlformats.org/markup-compatibility/2006">
          <mc:Choice Requires="x14">
            <control shapeId="85018" r:id="rId15" name="Check Box 26">
              <controlPr defaultSize="0" autoFill="0" autoLine="0" autoPict="0">
                <anchor moveWithCells="1" sizeWithCells="1">
                  <from>
                    <xdr:col>5</xdr:col>
                    <xdr:colOff>114300</xdr:colOff>
                    <xdr:row>228</xdr:row>
                    <xdr:rowOff>0</xdr:rowOff>
                  </from>
                  <to>
                    <xdr:col>5</xdr:col>
                    <xdr:colOff>114300</xdr:colOff>
                    <xdr:row>228</xdr:row>
                    <xdr:rowOff>0</xdr:rowOff>
                  </to>
                </anchor>
              </controlPr>
            </control>
          </mc:Choice>
        </mc:AlternateContent>
        <mc:AlternateContent xmlns:mc="http://schemas.openxmlformats.org/markup-compatibility/2006">
          <mc:Choice Requires="x14">
            <control shapeId="85015" r:id="rId16" name="Check Box 23">
              <controlPr defaultSize="0" autoFill="0" autoLine="0" autoPict="0">
                <anchor moveWithCells="1" sizeWithCells="1">
                  <from>
                    <xdr:col>8</xdr:col>
                    <xdr:colOff>1066800</xdr:colOff>
                    <xdr:row>228</xdr:row>
                    <xdr:rowOff>0</xdr:rowOff>
                  </from>
                  <to>
                    <xdr:col>9</xdr:col>
                    <xdr:colOff>0</xdr:colOff>
                    <xdr:row>228</xdr:row>
                    <xdr:rowOff>0</xdr:rowOff>
                  </to>
                </anchor>
              </controlPr>
            </control>
          </mc:Choice>
        </mc:AlternateContent>
        <mc:AlternateContent xmlns:mc="http://schemas.openxmlformats.org/markup-compatibility/2006">
          <mc:Choice Requires="x14">
            <control shapeId="85016" r:id="rId17" name="Check Box 24">
              <controlPr defaultSize="0" autoFill="0" autoLine="0" autoPict="0">
                <anchor moveWithCells="1" sizeWithCells="1">
                  <from>
                    <xdr:col>7</xdr:col>
                    <xdr:colOff>104775</xdr:colOff>
                    <xdr:row>228</xdr:row>
                    <xdr:rowOff>0</xdr:rowOff>
                  </from>
                  <to>
                    <xdr:col>7</xdr:col>
                    <xdr:colOff>104775</xdr:colOff>
                    <xdr:row>228</xdr:row>
                    <xdr:rowOff>0</xdr:rowOff>
                  </to>
                </anchor>
              </controlPr>
            </control>
          </mc:Choice>
        </mc:AlternateContent>
        <mc:AlternateContent xmlns:mc="http://schemas.openxmlformats.org/markup-compatibility/2006">
          <mc:Choice Requires="x14">
            <control shapeId="85013" r:id="rId18" name="Check Box 21">
              <controlPr defaultSize="0" autoFill="0" autoLine="0" autoPict="0">
                <anchor moveWithCells="1" sizeWithCells="1">
                  <from>
                    <xdr:col>6</xdr:col>
                    <xdr:colOff>2219325</xdr:colOff>
                    <xdr:row>228</xdr:row>
                    <xdr:rowOff>0</xdr:rowOff>
                  </from>
                  <to>
                    <xdr:col>7</xdr:col>
                    <xdr:colOff>0</xdr:colOff>
                    <xdr:row>228</xdr:row>
                    <xdr:rowOff>0</xdr:rowOff>
                  </to>
                </anchor>
              </controlPr>
            </control>
          </mc:Choice>
        </mc:AlternateContent>
        <mc:AlternateContent xmlns:mc="http://schemas.openxmlformats.org/markup-compatibility/2006">
          <mc:Choice Requires="x14">
            <control shapeId="85014" r:id="rId19" name="Check Box 22">
              <controlPr defaultSize="0" autoFill="0" autoLine="0" autoPict="0">
                <anchor moveWithCells="1" sizeWithCells="1">
                  <from>
                    <xdr:col>5</xdr:col>
                    <xdr:colOff>114300</xdr:colOff>
                    <xdr:row>228</xdr:row>
                    <xdr:rowOff>0</xdr:rowOff>
                  </from>
                  <to>
                    <xdr:col>5</xdr:col>
                    <xdr:colOff>114300</xdr:colOff>
                    <xdr:row>228</xdr:row>
                    <xdr:rowOff>0</xdr:rowOff>
                  </to>
                </anchor>
              </controlPr>
            </control>
          </mc:Choice>
        </mc:AlternateContent>
        <mc:AlternateContent xmlns:mc="http://schemas.openxmlformats.org/markup-compatibility/2006">
          <mc:Choice Requires="x14">
            <control shapeId="85008" r:id="rId20" name="Check Box 16">
              <controlPr defaultSize="0" autoFill="0" autoLine="0" autoPict="0">
                <anchor moveWithCells="1" sizeWithCells="1">
                  <from>
                    <xdr:col>8</xdr:col>
                    <xdr:colOff>1066800</xdr:colOff>
                    <xdr:row>228</xdr:row>
                    <xdr:rowOff>0</xdr:rowOff>
                  </from>
                  <to>
                    <xdr:col>8</xdr:col>
                    <xdr:colOff>1066800</xdr:colOff>
                    <xdr:row>228</xdr:row>
                    <xdr:rowOff>0</xdr:rowOff>
                  </to>
                </anchor>
              </controlPr>
            </control>
          </mc:Choice>
        </mc:AlternateContent>
        <mc:AlternateContent xmlns:mc="http://schemas.openxmlformats.org/markup-compatibility/2006">
          <mc:Choice Requires="x14">
            <control shapeId="85009" r:id="rId21" name="Check Box 17">
              <controlPr defaultSize="0" autoFill="0" autoLine="0" autoPict="0">
                <anchor moveWithCells="1" sizeWithCells="1">
                  <from>
                    <xdr:col>8</xdr:col>
                    <xdr:colOff>1066800</xdr:colOff>
                    <xdr:row>228</xdr:row>
                    <xdr:rowOff>0</xdr:rowOff>
                  </from>
                  <to>
                    <xdr:col>9</xdr:col>
                    <xdr:colOff>0</xdr:colOff>
                    <xdr:row>228</xdr:row>
                    <xdr:rowOff>0</xdr:rowOff>
                  </to>
                </anchor>
              </controlPr>
            </control>
          </mc:Choice>
        </mc:AlternateContent>
        <mc:AlternateContent xmlns:mc="http://schemas.openxmlformats.org/markup-compatibility/2006">
          <mc:Choice Requires="x14">
            <control shapeId="85010" r:id="rId22" name="Check Box 18">
              <controlPr defaultSize="0" autoFill="0" autoLine="0" autoPict="0">
                <anchor moveWithCells="1" sizeWithCells="1">
                  <from>
                    <xdr:col>7</xdr:col>
                    <xdr:colOff>104775</xdr:colOff>
                    <xdr:row>228</xdr:row>
                    <xdr:rowOff>0</xdr:rowOff>
                  </from>
                  <to>
                    <xdr:col>7</xdr:col>
                    <xdr:colOff>104775</xdr:colOff>
                    <xdr:row>228</xdr:row>
                    <xdr:rowOff>0</xdr:rowOff>
                  </to>
                </anchor>
              </controlPr>
            </control>
          </mc:Choice>
        </mc:AlternateContent>
        <mc:AlternateContent xmlns:mc="http://schemas.openxmlformats.org/markup-compatibility/2006">
          <mc:Choice Requires="x14">
            <control shapeId="85005" r:id="rId23" name="Check Box 13">
              <controlPr defaultSize="0" autoFill="0" autoLine="0" autoPict="0">
                <anchor moveWithCells="1" sizeWithCells="1">
                  <from>
                    <xdr:col>6</xdr:col>
                    <xdr:colOff>2219325</xdr:colOff>
                    <xdr:row>228</xdr:row>
                    <xdr:rowOff>0</xdr:rowOff>
                  </from>
                  <to>
                    <xdr:col>6</xdr:col>
                    <xdr:colOff>2219325</xdr:colOff>
                    <xdr:row>228</xdr:row>
                    <xdr:rowOff>0</xdr:rowOff>
                  </to>
                </anchor>
              </controlPr>
            </control>
          </mc:Choice>
        </mc:AlternateContent>
        <mc:AlternateContent xmlns:mc="http://schemas.openxmlformats.org/markup-compatibility/2006">
          <mc:Choice Requires="x14">
            <control shapeId="85006" r:id="rId24" name="Check Box 14">
              <controlPr defaultSize="0" autoFill="0" autoLine="0" autoPict="0">
                <anchor moveWithCells="1" sizeWithCells="1">
                  <from>
                    <xdr:col>6</xdr:col>
                    <xdr:colOff>2219325</xdr:colOff>
                    <xdr:row>228</xdr:row>
                    <xdr:rowOff>0</xdr:rowOff>
                  </from>
                  <to>
                    <xdr:col>7</xdr:col>
                    <xdr:colOff>0</xdr:colOff>
                    <xdr:row>228</xdr:row>
                    <xdr:rowOff>0</xdr:rowOff>
                  </to>
                </anchor>
              </controlPr>
            </control>
          </mc:Choice>
        </mc:AlternateContent>
        <mc:AlternateContent xmlns:mc="http://schemas.openxmlformats.org/markup-compatibility/2006">
          <mc:Choice Requires="x14">
            <control shapeId="85007" r:id="rId25" name="Check Box 15">
              <controlPr defaultSize="0" autoFill="0" autoLine="0" autoPict="0">
                <anchor moveWithCells="1" sizeWithCells="1">
                  <from>
                    <xdr:col>5</xdr:col>
                    <xdr:colOff>57150</xdr:colOff>
                    <xdr:row>228</xdr:row>
                    <xdr:rowOff>0</xdr:rowOff>
                  </from>
                  <to>
                    <xdr:col>5</xdr:col>
                    <xdr:colOff>57150</xdr:colOff>
                    <xdr:row>228</xdr:row>
                    <xdr:rowOff>0</xdr:rowOff>
                  </to>
                </anchor>
              </controlPr>
            </control>
          </mc:Choice>
        </mc:AlternateContent>
        <mc:AlternateContent xmlns:mc="http://schemas.openxmlformats.org/markup-compatibility/2006">
          <mc:Choice Requires="x14">
            <control shapeId="84993" r:id="rId26" name="Check Box 1">
              <controlPr defaultSize="0" autoFill="0" autoLine="0" autoPict="0">
                <anchor moveWithCells="1" sizeWithCells="1">
                  <from>
                    <xdr:col>6</xdr:col>
                    <xdr:colOff>9525</xdr:colOff>
                    <xdr:row>129</xdr:row>
                    <xdr:rowOff>447675</xdr:rowOff>
                  </from>
                  <to>
                    <xdr:col>6</xdr:col>
                    <xdr:colOff>1228725</xdr:colOff>
                    <xdr:row>131</xdr:row>
                    <xdr:rowOff>28575</xdr:rowOff>
                  </to>
                </anchor>
              </controlPr>
            </control>
          </mc:Choice>
        </mc:AlternateContent>
        <mc:AlternateContent xmlns:mc="http://schemas.openxmlformats.org/markup-compatibility/2006">
          <mc:Choice Requires="x14">
            <control shapeId="84994" r:id="rId27" name="Check Box 2">
              <controlPr defaultSize="0" autoFill="0" autoLine="0" autoPict="0">
                <anchor moveWithCells="1" sizeWithCells="1">
                  <from>
                    <xdr:col>6</xdr:col>
                    <xdr:colOff>19050</xdr:colOff>
                    <xdr:row>131</xdr:row>
                    <xdr:rowOff>28575</xdr:rowOff>
                  </from>
                  <to>
                    <xdr:col>6</xdr:col>
                    <xdr:colOff>1257300</xdr:colOff>
                    <xdr:row>131</xdr:row>
                    <xdr:rowOff>342900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57"/>
  </sheetPr>
  <dimension ref="A1:I42"/>
  <sheetViews>
    <sheetView showGridLines="0" showZeros="0" topLeftCell="A15" zoomScaleNormal="100" zoomScaleSheetLayoutView="100" workbookViewId="0">
      <selection activeCell="F25" sqref="F25"/>
    </sheetView>
  </sheetViews>
  <sheetFormatPr defaultRowHeight="16.5"/>
  <cols>
    <col min="1" max="1" width="12.140625" style="33" customWidth="1"/>
    <col min="2" max="2" width="20.5703125" style="33" customWidth="1"/>
    <col min="3" max="3" width="11.42578125" style="33" customWidth="1"/>
    <col min="4" max="4" width="26.85546875" style="33" customWidth="1"/>
    <col min="5" max="5" width="46" style="33" customWidth="1"/>
    <col min="6" max="7" width="24.28515625" style="172" customWidth="1"/>
    <col min="8" max="9" width="9.140625" style="166"/>
    <col min="10" max="16384" width="9.140625" style="29"/>
  </cols>
  <sheetData>
    <row r="1" spans="1:8">
      <c r="A1" s="25" t="str">
        <f>Cover!B3</f>
        <v xml:space="preserve">Specification No. WRTCC/CS/20-21/AMC-LMC/B2 </v>
      </c>
      <c r="B1" s="26"/>
      <c r="C1" s="26"/>
      <c r="D1" s="26"/>
      <c r="E1" s="27" t="str">
        <f>"Attachment-4 "</f>
        <v xml:space="preserve">Attachment-4 </v>
      </c>
    </row>
    <row r="3" spans="1:8" ht="72.75" customHeight="1">
      <c r="A3" s="869" t="str">
        <f>Cover!B2</f>
        <v>AMC of Underground /Overhead OFC links of Ahmedabad Intracity, Ahmedabad - Gandhinagar- Dehgam Route &amp;  Ahmedabad - Vadodara Expressway from repeater MS42.4 to MS0.0 and  LMC  for providing the last mile Connectivities to various cities of Gujarat i.e. Ahmedabad , Gandhinagar, Nadiad, Rajkot, Mahesana, Banaskatha, Jamnagar, Patan, Kutch, Bhavnagar, Amreli, Dev Dwarka &amp; Sabarkantha and all remaining cities of Saurashtra, Kutch &amp; North Gujarat for the period of the Three Years under PKG- B2 in Western Region</v>
      </c>
      <c r="B3" s="869"/>
      <c r="C3" s="869"/>
      <c r="D3" s="869"/>
      <c r="E3" s="869"/>
      <c r="F3" s="173"/>
      <c r="G3" s="173"/>
    </row>
    <row r="4" spans="1:8" ht="20.100000000000001" customHeight="1">
      <c r="A4" s="32"/>
      <c r="H4" s="177"/>
    </row>
    <row r="5" spans="1:8" ht="20.100000000000001" customHeight="1">
      <c r="A5" s="870" t="s">
        <v>408</v>
      </c>
      <c r="B5" s="870"/>
      <c r="C5" s="870"/>
      <c r="D5" s="870"/>
      <c r="E5" s="870"/>
      <c r="F5" s="174"/>
      <c r="G5" s="174"/>
      <c r="H5" s="178"/>
    </row>
    <row r="6" spans="1:8" ht="20.100000000000001" customHeight="1">
      <c r="A6" s="36"/>
      <c r="H6" s="178"/>
    </row>
    <row r="7" spans="1:8" ht="20.100000000000001" customHeight="1">
      <c r="A7" s="37" t="str">
        <f>'Attach 3(JV)'!A7</f>
        <v>Bidder’s Name and Address (Bidder ) :</v>
      </c>
      <c r="E7" s="17" t="str">
        <f>'Attach 3(JV)'!E7</f>
        <v>To:</v>
      </c>
      <c r="H7" s="178"/>
    </row>
    <row r="8" spans="1:8" ht="36" customHeight="1">
      <c r="A8" s="868" t="str">
        <f>'Attach 3(JV)'!A8</f>
        <v/>
      </c>
      <c r="B8" s="868"/>
      <c r="C8" s="868"/>
      <c r="D8" s="868"/>
      <c r="E8" s="1117" t="s">
        <v>873</v>
      </c>
      <c r="F8" s="1117"/>
      <c r="G8" s="1117"/>
      <c r="H8" s="178"/>
    </row>
    <row r="9" spans="1:8">
      <c r="A9" s="15" t="s">
        <v>402</v>
      </c>
      <c r="B9" s="1077">
        <f>'Names of Bidder'!D8</f>
        <v>0</v>
      </c>
      <c r="C9" s="1077"/>
      <c r="D9" s="1077"/>
      <c r="E9" s="1117"/>
      <c r="F9" s="1117"/>
      <c r="G9" s="1117"/>
      <c r="H9" s="178"/>
    </row>
    <row r="10" spans="1:8">
      <c r="A10" s="15" t="s">
        <v>404</v>
      </c>
      <c r="B10" s="1077">
        <f>'Names of Bidder'!D9</f>
        <v>0</v>
      </c>
      <c r="C10" s="1077"/>
      <c r="D10" s="1077"/>
      <c r="E10" s="1117"/>
      <c r="F10" s="1117"/>
      <c r="G10" s="1117"/>
      <c r="H10" s="178"/>
    </row>
    <row r="11" spans="1:8">
      <c r="B11" s="1077">
        <f>'Names of Bidder'!D10</f>
        <v>0</v>
      </c>
      <c r="C11" s="1077"/>
      <c r="D11" s="1077"/>
      <c r="E11" s="1117"/>
      <c r="F11" s="1117"/>
      <c r="G11" s="1117"/>
    </row>
    <row r="12" spans="1:8">
      <c r="A12" s="36"/>
      <c r="B12" s="1077">
        <f>'Names of Bidder'!D11</f>
        <v>0</v>
      </c>
      <c r="C12" s="1077"/>
      <c r="D12" s="1077"/>
      <c r="E12" s="1117"/>
      <c r="F12" s="1117"/>
      <c r="G12" s="1117"/>
    </row>
    <row r="13" spans="1:8" ht="20.100000000000001" customHeight="1">
      <c r="A13" s="36"/>
      <c r="B13" s="146"/>
      <c r="C13" s="146"/>
      <c r="D13" s="146"/>
      <c r="E13" s="29"/>
      <c r="F13" s="175"/>
      <c r="G13" s="175"/>
    </row>
    <row r="14" spans="1:8" ht="20.100000000000001" customHeight="1">
      <c r="A14" s="36"/>
      <c r="B14" s="146"/>
      <c r="C14" s="146"/>
      <c r="D14" s="146"/>
    </row>
    <row r="15" spans="1:8" ht="20.100000000000001" customHeight="1">
      <c r="A15" s="33" t="s">
        <v>396</v>
      </c>
    </row>
    <row r="16" spans="1:8" ht="20.100000000000001" customHeight="1">
      <c r="A16" s="36"/>
    </row>
    <row r="17" spans="1:9" ht="50.1" customHeight="1">
      <c r="A17" s="1137"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1137"/>
      <c r="C17" s="1137"/>
      <c r="D17" s="1137"/>
      <c r="E17" s="1137"/>
      <c r="F17" s="176" t="s">
        <v>207</v>
      </c>
      <c r="G17" s="176" t="s">
        <v>208</v>
      </c>
    </row>
    <row r="18" spans="1:9" ht="45" customHeight="1">
      <c r="A18" s="1136"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1136"/>
      <c r="C18" s="1136"/>
      <c r="D18" s="1136"/>
      <c r="E18" s="1136"/>
      <c r="F18" s="185"/>
      <c r="G18" s="185"/>
      <c r="H18" s="162" t="str">
        <f t="shared" ref="H18:I25" si="0">IF(F18 = "", "", F18&amp; ", ")</f>
        <v/>
      </c>
      <c r="I18" s="162" t="str">
        <f t="shared" si="0"/>
        <v/>
      </c>
    </row>
    <row r="19" spans="1:9" ht="33" customHeight="1">
      <c r="A19" s="180"/>
      <c r="B19" s="180"/>
      <c r="C19" s="180"/>
      <c r="D19" s="180"/>
      <c r="E19" s="180"/>
      <c r="F19" s="185"/>
      <c r="G19" s="185"/>
      <c r="H19" s="162" t="str">
        <f t="shared" si="0"/>
        <v/>
      </c>
      <c r="I19" s="162" t="str">
        <f t="shared" si="0"/>
        <v/>
      </c>
    </row>
    <row r="20" spans="1:9" ht="33" customHeight="1">
      <c r="A20" s="180"/>
      <c r="B20" s="180"/>
      <c r="C20" s="180"/>
      <c r="D20" s="41"/>
      <c r="E20" s="180"/>
      <c r="F20" s="185"/>
      <c r="G20" s="185"/>
      <c r="H20" s="162" t="str">
        <f t="shared" si="0"/>
        <v/>
      </c>
      <c r="I20" s="162" t="str">
        <f t="shared" si="0"/>
        <v/>
      </c>
    </row>
    <row r="21" spans="1:9" ht="33" customHeight="1">
      <c r="A21" s="40" t="s">
        <v>52</v>
      </c>
      <c r="B21" s="69">
        <f>'Names of Bidder'!D25</f>
        <v>0</v>
      </c>
      <c r="D21" s="41" t="s">
        <v>50</v>
      </c>
      <c r="E21" s="43">
        <f>'Names of Bidder'!D22</f>
        <v>0</v>
      </c>
      <c r="F21" s="185"/>
      <c r="G21" s="185"/>
      <c r="H21" s="162" t="str">
        <f t="shared" si="0"/>
        <v/>
      </c>
      <c r="I21" s="162" t="str">
        <f t="shared" si="0"/>
        <v/>
      </c>
    </row>
    <row r="22" spans="1:9" ht="33" customHeight="1">
      <c r="A22" s="40" t="s">
        <v>53</v>
      </c>
      <c r="B22" s="43">
        <f>'Names of Bidder'!D26</f>
        <v>0</v>
      </c>
      <c r="D22" s="41" t="s">
        <v>51</v>
      </c>
      <c r="E22" s="43">
        <f>'Names of Bidder'!D23</f>
        <v>0</v>
      </c>
      <c r="F22" s="185"/>
      <c r="G22" s="185"/>
      <c r="H22" s="162" t="str">
        <f t="shared" si="0"/>
        <v/>
      </c>
      <c r="I22" s="162" t="str">
        <f t="shared" si="0"/>
        <v/>
      </c>
    </row>
    <row r="23" spans="1:9" ht="33" customHeight="1">
      <c r="D23" s="41"/>
      <c r="F23" s="185"/>
      <c r="G23" s="185"/>
      <c r="H23" s="162" t="str">
        <f t="shared" si="0"/>
        <v/>
      </c>
      <c r="I23" s="162" t="str">
        <f t="shared" si="0"/>
        <v/>
      </c>
    </row>
    <row r="24" spans="1:9" ht="33" customHeight="1">
      <c r="D24" s="41"/>
      <c r="F24" s="185"/>
      <c r="G24" s="185"/>
      <c r="H24" s="162" t="str">
        <f t="shared" si="0"/>
        <v/>
      </c>
      <c r="I24" s="162" t="str">
        <f t="shared" si="0"/>
        <v/>
      </c>
    </row>
    <row r="25" spans="1:9" ht="33" customHeight="1">
      <c r="A25" s="29"/>
      <c r="B25" s="29"/>
      <c r="C25" s="29"/>
      <c r="D25" s="29"/>
      <c r="E25" s="29"/>
      <c r="F25" s="185"/>
      <c r="G25" s="185"/>
      <c r="H25" s="162" t="str">
        <f t="shared" si="0"/>
        <v/>
      </c>
      <c r="I25" s="162" t="str">
        <f t="shared" si="0"/>
        <v/>
      </c>
    </row>
    <row r="26" spans="1:9" ht="33" customHeight="1">
      <c r="A26" s="29"/>
      <c r="B26" s="29"/>
      <c r="C26" s="29"/>
      <c r="D26" s="29"/>
      <c r="E26" s="29"/>
      <c r="F26" s="179" t="str">
        <f>IF((8-COUNTBLANK(F18:F25)) &lt;2, "country.", "countries.")</f>
        <v>country.</v>
      </c>
      <c r="G26" s="179" t="str">
        <f>IF((8-COUNTBLANK(G18:G25)) &lt;2, "country.", "countries.")</f>
        <v>country.</v>
      </c>
      <c r="H26" s="162" t="str">
        <f>IF(COUNTBLANK(F18:F25) =8, "[Enter the name of country where from equipments &amp; material shall be supplied]",CONCATENATE(H18,H19,H20,H21,H22,H23,H24,H25))</f>
        <v>[Enter the name of country where from equipments &amp; material shall be supplied]</v>
      </c>
      <c r="I26" s="162" t="str">
        <f>IF(COUNTBLANK(G18:G25) =8, "[Enter the name of country where from equipments &amp; material shall be supplied]",CONCATENATE(I18,I19,I20,I21,I22,I23,I24,I25))</f>
        <v>[Enter the name of country where from equipments &amp; material shall be supplied]</v>
      </c>
    </row>
    <row r="27" spans="1:9" ht="33" customHeight="1">
      <c r="A27" s="29"/>
      <c r="B27" s="29"/>
      <c r="C27" s="29"/>
      <c r="D27" s="29"/>
      <c r="E27" s="29"/>
    </row>
    <row r="28" spans="1:9" ht="33" customHeight="1">
      <c r="A28" s="29"/>
      <c r="B28" s="29"/>
      <c r="C28" s="29"/>
      <c r="D28" s="29"/>
      <c r="E28" s="29"/>
    </row>
    <row r="29" spans="1:9" ht="33" customHeight="1">
      <c r="A29" s="29"/>
      <c r="B29" s="29"/>
      <c r="C29" s="29"/>
      <c r="D29" s="29"/>
      <c r="E29" s="29"/>
    </row>
    <row r="30" spans="1:9" ht="20.100000000000001" customHeight="1"/>
    <row r="31" spans="1:9" ht="20.100000000000001" customHeight="1">
      <c r="A31" s="42"/>
    </row>
    <row r="32" spans="1:9" ht="20.100000000000001" customHeight="1"/>
    <row r="33" spans="1:1" ht="20.100000000000001" customHeight="1"/>
    <row r="34" spans="1:1" ht="20.100000000000001" customHeight="1">
      <c r="A34" s="42"/>
    </row>
    <row r="35" spans="1:1" ht="20.100000000000001" customHeight="1"/>
    <row r="36" spans="1:1" ht="20.100000000000001" customHeight="1">
      <c r="A36" s="42"/>
    </row>
    <row r="37" spans="1:1" ht="20.100000000000001" customHeight="1"/>
    <row r="38" spans="1:1" ht="20.100000000000001" customHeight="1">
      <c r="A38" s="42"/>
    </row>
    <row r="39" spans="1:1" ht="20.100000000000001" customHeight="1"/>
    <row r="40" spans="1:1" ht="20.100000000000001" customHeight="1"/>
    <row r="41" spans="1:1" ht="20.100000000000001" customHeight="1"/>
    <row r="42" spans="1:1" ht="20.100000000000001" customHeight="1"/>
  </sheetData>
  <sheetProtection algorithmName="SHA-512" hashValue="8h66S8NsZalYr9lixQe6IwSHH34sCzg/tiPtsQKSAYFOO2pS38NJCFtOc9hGzXguNq641JX733v6lbAKqpNfEg==" saltValue="s3AuKo5kiOE47jmH+ftL+A==" spinCount="100000" sheet="1" formatColumns="0" formatRows="0" selectLockedCells="1"/>
  <customSheetViews>
    <customSheetView guid="{F68380CD-DF58-4BFA-A4C7-4B5C98AD7B16}" showGridLines="0" zeroValues="0">
      <selection activeCell="F20" sqref="F20"/>
      <pageMargins left="0.75" right="0.63" top="0.57999999999999996" bottom="0.6" header="0.34" footer="0.35"/>
      <pageSetup scale="80" orientation="portrait" r:id="rId1"/>
      <headerFooter alignWithMargins="0">
        <oddFooter>&amp;R&amp;"Book Antiqua,Bold"&amp;8 Page &amp;P of &amp;N</oddFooter>
      </headerFooter>
    </customSheetView>
    <customSheetView guid="{2FDEDC7A-220A-4BDB-8FCD-0C556B60E1DF}" showGridLines="0" zeroValues="0">
      <selection activeCell="F20" sqref="F20"/>
      <pageMargins left="0.75" right="0.63" top="0.57999999999999996" bottom="0.6" header="0.34" footer="0.35"/>
      <pageSetup scale="80" orientation="portrait" r:id="rId2"/>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4"/>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6"/>
      <headerFooter alignWithMargins="0">
        <oddFooter>&amp;R&amp;"Book Antiqua,Bold"&amp;8 Page &amp;P of &amp;N</oddFooter>
      </headerFooter>
    </customSheetView>
    <customSheetView guid="{237D8718-39ED-4FFE-B3B2-D1192F8D2E87}" showGridLines="0" zeroValues="0">
      <selection activeCell="F20" sqref="F20"/>
      <pageMargins left="0.75" right="0.63" top="0.57999999999999996" bottom="0.6" header="0.34" footer="0.35"/>
      <pageSetup scale="80" orientation="portrait" r:id="rId7"/>
      <headerFooter alignWithMargins="0">
        <oddFooter>&amp;R&amp;"Book Antiqua,Bold"&amp;8 Page &amp;P of &amp;N</oddFooter>
      </headerFooter>
    </customSheetView>
    <customSheetView guid="{6A6F11F6-4979-4331-B451-38654332CB39}" showGridLines="0" zeroValues="0" topLeftCell="A10">
      <selection activeCell="G20" sqref="G20"/>
      <pageMargins left="0.75" right="0.63" top="0.57999999999999996" bottom="0.6" header="0.34" footer="0.35"/>
      <pageSetup scale="80" orientation="portrait" r:id="rId8"/>
      <headerFooter alignWithMargins="0">
        <oddFooter>&amp;R&amp;"Book Antiqua,Bold"&amp;8 Page &amp;P of &amp;N</oddFooter>
      </headerFooter>
    </customSheetView>
    <customSheetView guid="{C75B92C6-DDA6-4B48-9868-112DE431C284}" showPageBreaks="1" showGridLines="0" zeroValues="0" printArea="1" topLeftCell="A13">
      <selection activeCell="G20" sqref="G20"/>
      <pageMargins left="0.75" right="0.63" top="0.57999999999999996" bottom="0.6" header="0.34" footer="0.35"/>
      <pageSetup scale="80" orientation="portrait" r:id="rId9"/>
      <headerFooter alignWithMargins="0">
        <oddFooter>&amp;R&amp;"Book Antiqua,Bold"&amp;8 Page &amp;P of &amp;N</oddFooter>
      </headerFooter>
    </customSheetView>
    <customSheetView guid="{827228A5-964E-465A-A946-EF2238A19E11}" showGridLines="0" zeroValues="0" showRuler="0" topLeftCell="A10">
      <selection activeCell="G21" sqref="G21"/>
      <pageMargins left="0.75" right="0.63" top="0.57999999999999996" bottom="0.6" header="0.34" footer="0.35"/>
      <pageSetup scale="80" orientation="portrait" r:id="rId10"/>
      <headerFooter alignWithMargins="0">
        <oddFooter>&amp;R&amp;"Book Antiqua,Bold"&amp;8 Page &amp;P of &amp;N</oddFooter>
      </headerFooter>
    </customSheetView>
  </customSheetViews>
  <mergeCells count="10">
    <mergeCell ref="A8:D8"/>
    <mergeCell ref="A18:E18"/>
    <mergeCell ref="B9:D9"/>
    <mergeCell ref="A3:E3"/>
    <mergeCell ref="A5:E5"/>
    <mergeCell ref="A17:E17"/>
    <mergeCell ref="B10:D10"/>
    <mergeCell ref="B11:D11"/>
    <mergeCell ref="B12:D12"/>
    <mergeCell ref="E8:G12"/>
  </mergeCells>
  <phoneticPr fontId="6" type="noConversion"/>
  <pageMargins left="0.75" right="0.63" top="0.57999999999999996" bottom="0.6" header="0.34" footer="0.35"/>
  <pageSetup scale="80" orientation="portrait" r:id="rId11"/>
  <headerFooter alignWithMargins="0">
    <oddFooter>&amp;R&amp;"Book Antiqua,Bold"&amp;8 Page &amp;P of &amp;N</oddFooter>
  </headerFooter>
  <drawing r:id="rId1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10"/>
  </sheetPr>
  <dimension ref="A1:I44"/>
  <sheetViews>
    <sheetView showGridLines="0" showZeros="0" zoomScaleNormal="100" zoomScaleSheetLayoutView="100" workbookViewId="0">
      <selection activeCell="B15" sqref="B15"/>
    </sheetView>
  </sheetViews>
  <sheetFormatPr defaultRowHeight="16.5"/>
  <cols>
    <col min="1" max="1" width="12.140625" style="33" customWidth="1"/>
    <col min="2" max="2" width="23.7109375" style="33" customWidth="1"/>
    <col min="3" max="3" width="33" style="33" customWidth="1"/>
    <col min="4" max="4" width="12.28515625" style="33" customWidth="1"/>
    <col min="5" max="5" width="26.7109375" style="33" customWidth="1"/>
    <col min="6" max="8" width="9.140625" style="28"/>
    <col min="9" max="16384" width="9.140625" style="29"/>
  </cols>
  <sheetData>
    <row r="1" spans="1:9">
      <c r="A1" s="25" t="str">
        <f>Cover!B3</f>
        <v xml:space="preserve">Specification No. WRTCC/CS/20-21/AMC-LMC/B2 </v>
      </c>
      <c r="B1" s="26"/>
      <c r="C1" s="26"/>
      <c r="D1" s="26"/>
      <c r="E1" s="45" t="str">
        <f>"Attachment-4(A) "</f>
        <v xml:space="preserve">Attachment-4(A) </v>
      </c>
    </row>
    <row r="2" spans="1:9" ht="11.1" customHeight="1"/>
    <row r="3" spans="1:9" ht="89.25" customHeight="1">
      <c r="A3" s="869" t="str">
        <f>Cover!B2</f>
        <v>AMC of Underground /Overhead OFC links of Ahmedabad Intracity, Ahmedabad - Gandhinagar- Dehgam Route &amp;  Ahmedabad - Vadodara Expressway from repeater MS42.4 to MS0.0 and  LMC  for providing the last mile Connectivities to various cities of Gujarat i.e. Ahmedabad , Gandhinagar, Nadiad, Rajkot, Mahesana, Banaskatha, Jamnagar, Patan, Kutch, Bhavnagar, Amreli, Dev Dwarka &amp; Sabarkantha and all remaining cities of Saurashtra, Kutch &amp; North Gujarat for the period of the Three Years under PKG- B2 in Western Region</v>
      </c>
      <c r="B3" s="869"/>
      <c r="C3" s="869"/>
      <c r="D3" s="869"/>
      <c r="E3" s="869"/>
      <c r="F3" s="30"/>
      <c r="G3" s="31"/>
      <c r="H3" s="30"/>
    </row>
    <row r="4" spans="1:9" ht="11.1" customHeight="1">
      <c r="A4" s="32"/>
      <c r="H4" s="34"/>
      <c r="I4" s="12"/>
    </row>
    <row r="5" spans="1:9" ht="20.100000000000001" customHeight="1">
      <c r="A5" s="870" t="s">
        <v>409</v>
      </c>
      <c r="B5" s="870"/>
      <c r="C5" s="870"/>
      <c r="D5" s="870"/>
      <c r="E5" s="870"/>
      <c r="F5" s="35"/>
      <c r="H5" s="34"/>
      <c r="I5" s="14"/>
    </row>
    <row r="6" spans="1:9" ht="11.1" customHeight="1">
      <c r="A6" s="36"/>
      <c r="H6" s="34"/>
      <c r="I6" s="14"/>
    </row>
    <row r="7" spans="1:9" ht="20.100000000000001" customHeight="1">
      <c r="A7" s="37" t="str">
        <f>'Attach 3(JV)'!A7</f>
        <v>Bidder’s Name and Address (Bidder ) :</v>
      </c>
      <c r="D7" s="17" t="str">
        <f>'Attach 3(JV)'!E7</f>
        <v>To:</v>
      </c>
      <c r="H7" s="34"/>
      <c r="I7" s="14"/>
    </row>
    <row r="8" spans="1:9" s="184" customFormat="1" ht="36" customHeight="1">
      <c r="A8" s="868" t="str">
        <f>'Attach 3(JV)'!A8</f>
        <v/>
      </c>
      <c r="B8" s="868"/>
      <c r="C8" s="868"/>
      <c r="D8" s="1117" t="s">
        <v>873</v>
      </c>
      <c r="E8" s="1117"/>
      <c r="F8" s="1117"/>
      <c r="G8" s="182"/>
      <c r="H8" s="183"/>
      <c r="I8" s="181"/>
    </row>
    <row r="9" spans="1:9" ht="20.100000000000001" customHeight="1">
      <c r="A9" s="15" t="s">
        <v>402</v>
      </c>
      <c r="B9" s="1140">
        <f>'Names of Bidder'!D8</f>
        <v>0</v>
      </c>
      <c r="C9" s="1140"/>
      <c r="D9" s="1117"/>
      <c r="E9" s="1117"/>
      <c r="F9" s="1117"/>
      <c r="H9" s="34"/>
      <c r="I9" s="14"/>
    </row>
    <row r="10" spans="1:9" ht="20.100000000000001" customHeight="1">
      <c r="A10" s="15" t="s">
        <v>404</v>
      </c>
      <c r="B10" s="1140">
        <f>'Names of Bidder'!D9</f>
        <v>0</v>
      </c>
      <c r="C10" s="1140"/>
      <c r="D10" s="1117"/>
      <c r="E10" s="1117"/>
      <c r="F10" s="1117"/>
      <c r="H10" s="34"/>
      <c r="I10" s="14"/>
    </row>
    <row r="11" spans="1:9" ht="23.25" customHeight="1">
      <c r="B11" s="1140">
        <f>'Names of Bidder'!D10</f>
        <v>0</v>
      </c>
      <c r="C11" s="1140"/>
      <c r="D11" s="1117"/>
      <c r="E11" s="1117"/>
      <c r="F11" s="1117"/>
    </row>
    <row r="12" spans="1:9" ht="15" customHeight="1">
      <c r="A12" s="36"/>
      <c r="B12" s="1140">
        <f>'Names of Bidder'!D11</f>
        <v>0</v>
      </c>
      <c r="C12" s="1140"/>
      <c r="D12" s="1117"/>
      <c r="E12" s="1117"/>
      <c r="F12" s="1117"/>
    </row>
    <row r="13" spans="1:9" ht="20.100000000000001" customHeight="1">
      <c r="A13" s="33" t="s">
        <v>396</v>
      </c>
      <c r="D13" s="46"/>
    </row>
    <row r="14" spans="1:9" ht="72" customHeight="1">
      <c r="A14" s="1138" t="s">
        <v>410</v>
      </c>
      <c r="B14" s="1138"/>
      <c r="C14" s="1138"/>
      <c r="D14" s="1138"/>
      <c r="E14" s="1138"/>
    </row>
    <row r="15" spans="1:9" ht="20.100000000000001" customHeight="1">
      <c r="A15" s="157" t="s">
        <v>412</v>
      </c>
      <c r="B15" s="84"/>
      <c r="C15" s="84"/>
      <c r="D15" s="84"/>
      <c r="E15" s="158"/>
    </row>
    <row r="16" spans="1:9" ht="20.100000000000001" customHeight="1">
      <c r="A16" s="157" t="s">
        <v>413</v>
      </c>
      <c r="B16" s="84"/>
      <c r="C16" s="84"/>
      <c r="D16" s="84"/>
      <c r="E16" s="158"/>
    </row>
    <row r="17" spans="1:9" ht="20.100000000000001" customHeight="1">
      <c r="A17" s="157" t="s">
        <v>414</v>
      </c>
      <c r="B17" s="85"/>
      <c r="C17" s="85"/>
      <c r="D17" s="85"/>
      <c r="E17" s="159"/>
    </row>
    <row r="18" spans="1:9" ht="20.100000000000001" customHeight="1">
      <c r="A18" s="157" t="s">
        <v>415</v>
      </c>
      <c r="B18" s="86"/>
      <c r="C18" s="86"/>
      <c r="D18" s="86"/>
      <c r="E18" s="160"/>
    </row>
    <row r="19" spans="1:9" ht="19.5" customHeight="1">
      <c r="A19" s="157" t="s">
        <v>114</v>
      </c>
      <c r="B19" s="86"/>
      <c r="C19" s="86"/>
      <c r="D19" s="86"/>
      <c r="E19" s="160"/>
    </row>
    <row r="20" spans="1:9" ht="62.25" customHeight="1">
      <c r="A20" s="1139" t="s">
        <v>411</v>
      </c>
      <c r="B20" s="1139"/>
      <c r="C20" s="1139"/>
      <c r="D20" s="1139"/>
      <c r="E20" s="1139"/>
    </row>
    <row r="21" spans="1:9" s="28" customFormat="1" ht="20.100000000000001" customHeight="1">
      <c r="A21" s="153" t="s">
        <v>416</v>
      </c>
      <c r="B21" s="153" t="s">
        <v>417</v>
      </c>
      <c r="C21" s="153" t="s">
        <v>418</v>
      </c>
      <c r="D21" s="153" t="s">
        <v>398</v>
      </c>
      <c r="E21" s="153" t="s">
        <v>399</v>
      </c>
      <c r="I21" s="29"/>
    </row>
    <row r="22" spans="1:9" ht="20.100000000000001" customHeight="1">
      <c r="A22" s="154">
        <v>1</v>
      </c>
      <c r="B22" s="87"/>
      <c r="C22" s="87"/>
      <c r="D22" s="87"/>
      <c r="E22" s="87"/>
    </row>
    <row r="23" spans="1:9" ht="20.100000000000001" customHeight="1">
      <c r="A23" s="155">
        <v>2</v>
      </c>
      <c r="B23" s="88"/>
      <c r="C23" s="88"/>
      <c r="D23" s="88"/>
      <c r="E23" s="88"/>
    </row>
    <row r="24" spans="1:9" ht="20.100000000000001" customHeight="1">
      <c r="A24" s="155">
        <v>3</v>
      </c>
      <c r="B24" s="88"/>
      <c r="C24" s="88"/>
      <c r="D24" s="88"/>
      <c r="E24" s="88"/>
    </row>
    <row r="25" spans="1:9" ht="20.100000000000001" customHeight="1">
      <c r="A25" s="155">
        <v>4</v>
      </c>
      <c r="B25" s="89"/>
      <c r="C25" s="89"/>
      <c r="D25" s="88"/>
      <c r="E25" s="89"/>
    </row>
    <row r="26" spans="1:9" ht="20.100000000000001" customHeight="1">
      <c r="A26" s="156">
        <v>5</v>
      </c>
      <c r="B26" s="90"/>
      <c r="C26" s="90"/>
      <c r="D26" s="90"/>
      <c r="E26" s="90"/>
    </row>
    <row r="27" spans="1:9" ht="15.95" customHeight="1"/>
    <row r="28" spans="1:9" ht="23.1" customHeight="1">
      <c r="C28" s="41"/>
    </row>
    <row r="29" spans="1:9" ht="23.1" customHeight="1">
      <c r="A29" s="40" t="s">
        <v>52</v>
      </c>
      <c r="B29" s="69">
        <f>'Names of Bidder'!D25</f>
        <v>0</v>
      </c>
      <c r="C29" s="41" t="s">
        <v>50</v>
      </c>
      <c r="D29" s="43">
        <f>'Names of Bidder'!D22</f>
        <v>0</v>
      </c>
    </row>
    <row r="30" spans="1:9" ht="23.1" customHeight="1">
      <c r="A30" s="40" t="s">
        <v>53</v>
      </c>
      <c r="B30" s="43">
        <f>'Names of Bidder'!D26</f>
        <v>0</v>
      </c>
      <c r="C30" s="41" t="s">
        <v>51</v>
      </c>
      <c r="D30" s="43">
        <f>'Names of Bidder'!D23</f>
        <v>0</v>
      </c>
    </row>
    <row r="31" spans="1:9" ht="23.1" customHeight="1">
      <c r="C31" s="41"/>
      <c r="D31" s="41"/>
    </row>
    <row r="32" spans="1:9" ht="20.100000000000001" customHeight="1"/>
    <row r="33" spans="1:1" ht="20.100000000000001" customHeight="1">
      <c r="A33" s="42"/>
    </row>
    <row r="34" spans="1:1" ht="20.100000000000001" customHeight="1"/>
    <row r="35" spans="1:1" ht="20.100000000000001" customHeight="1"/>
    <row r="36" spans="1:1" ht="20.100000000000001" customHeight="1">
      <c r="A36" s="42"/>
    </row>
    <row r="37" spans="1:1" ht="20.100000000000001" customHeight="1"/>
    <row r="38" spans="1:1" ht="20.100000000000001" customHeight="1">
      <c r="A38" s="42"/>
    </row>
    <row r="39" spans="1:1" ht="20.100000000000001" customHeight="1"/>
    <row r="40" spans="1:1" ht="20.100000000000001" customHeight="1">
      <c r="A40" s="42"/>
    </row>
    <row r="41" spans="1:1" ht="20.100000000000001" customHeight="1"/>
    <row r="42" spans="1:1" ht="20.100000000000001" customHeight="1"/>
    <row r="43" spans="1:1" ht="20.100000000000001" customHeight="1"/>
    <row r="44" spans="1:1" ht="20.100000000000001" customHeight="1"/>
  </sheetData>
  <sheetProtection algorithmName="SHA-512" hashValue="aAOkcqp52Vgtx18LEkZOlZyyVkMEQ3M/qD1dRTAkA4JYaQNP58671yBKC15/IlrFkIdt4ToFrfx3ht2GhargJA==" saltValue="rwvXSgZXd60MN+fwL0vGhA==" spinCount="100000" sheet="1" selectLockedCells="1"/>
  <customSheetViews>
    <customSheetView guid="{F68380CD-DF58-4BFA-A4C7-4B5C98AD7B16}" showGridLines="0" zeroValues="0" state="hidden">
      <selection activeCell="B15" sqref="B15"/>
      <pageMargins left="0.75" right="0.63" top="0.57999999999999996" bottom="0.4" header="0.34" footer="0.2"/>
      <pageSetup orientation="portrait" r:id="rId1"/>
      <headerFooter alignWithMargins="0">
        <oddFooter>&amp;R&amp;"Book Antiqua,Bold"&amp;8 Page &amp;P of &amp;N</oddFooter>
      </headerFooter>
    </customSheetView>
    <customSheetView guid="{2FDEDC7A-220A-4BDB-8FCD-0C556B60E1DF}" showGridLines="0" zeroValues="0" state="hidden">
      <selection activeCell="B15" sqref="B15"/>
      <pageMargins left="0.75" right="0.63" top="0.57999999999999996" bottom="0.4" header="0.34" footer="0.2"/>
      <pageSetup orientation="portrait" r:id="rId2"/>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4"/>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6"/>
      <headerFooter alignWithMargins="0">
        <oddFooter>&amp;R&amp;"Book Antiqua,Bold"&amp;8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7"/>
      <headerFooter alignWithMargins="0">
        <oddFooter>&amp;R&amp;"Book Antiqua,Bold"&amp;8 Page &amp;P of &amp;N</oddFooter>
      </headerFooter>
    </customSheetView>
    <customSheetView guid="{6A6F11F6-4979-4331-B451-38654332CB39}" showGridLines="0" zeroValues="0" state="hidden">
      <selection activeCell="B15" sqref="B15"/>
      <pageMargins left="0.75" right="0.63" top="0.57999999999999996" bottom="0.4" header="0.34" footer="0.2"/>
      <pageSetup orientation="portrait" r:id="rId8"/>
      <headerFooter alignWithMargins="0">
        <oddFooter>&amp;R&amp;"Book Antiqua,Bold"&amp;8 Page &amp;P of &amp;N</oddFooter>
      </headerFooter>
    </customSheetView>
    <customSheetView guid="{C75B92C6-DDA6-4B48-9868-112DE431C284}" showPageBreaks="1" showGridLines="0" zeroValues="0" printArea="1" state="hidden">
      <selection activeCell="B15" sqref="B15"/>
      <pageMargins left="0.75" right="0.63" top="0.57999999999999996" bottom="0.4" header="0.34" footer="0.2"/>
      <pageSetup orientation="portrait" r:id="rId9"/>
      <headerFooter alignWithMargins="0">
        <oddFooter>&amp;R&amp;"Book Antiqua,Bold"&amp;8 Page &amp;P of &amp;N</oddFooter>
      </headerFooter>
    </customSheetView>
    <customSheetView guid="{827228A5-964E-465A-A946-EF2238A19E11}" showGridLines="0" zeroValues="0" state="hidden" showRuler="0">
      <selection activeCell="B15" sqref="B15"/>
      <pageMargins left="0.75" right="0.63" top="0.57999999999999996" bottom="0.4" header="0.34" footer="0.2"/>
      <pageSetup orientation="portrait" r:id="rId10"/>
      <headerFooter alignWithMargins="0">
        <oddFooter>&amp;R&amp;"Book Antiqua,Bold"&amp;8 Page &amp;P of &amp;N</oddFooter>
      </headerFooter>
    </customSheetView>
  </customSheetViews>
  <mergeCells count="10">
    <mergeCell ref="A3:E3"/>
    <mergeCell ref="A5:E5"/>
    <mergeCell ref="A14:E14"/>
    <mergeCell ref="A20:E20"/>
    <mergeCell ref="B9:C9"/>
    <mergeCell ref="B10:C10"/>
    <mergeCell ref="B11:C11"/>
    <mergeCell ref="B12:C12"/>
    <mergeCell ref="A8:C8"/>
    <mergeCell ref="D8:F12"/>
  </mergeCells>
  <phoneticPr fontId="6" type="noConversion"/>
  <pageMargins left="0.74803149606299213" right="0.62992125984251968" top="0.59055118110236227" bottom="0.39370078740157483" header="0.35433070866141736" footer="0.19685039370078741"/>
  <pageSetup scale="90" orientation="portrait" r:id="rId11"/>
  <headerFooter alignWithMargins="0">
    <oddFooter>&amp;R&amp;"Book Antiqua,Bold"&amp;8 Page &amp;P of &amp;N</oddFooter>
  </headerFooter>
  <drawing r:id="rId1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indexed="15"/>
  </sheetPr>
  <dimension ref="A1:I35"/>
  <sheetViews>
    <sheetView showGridLines="0" topLeftCell="A10" workbookViewId="0">
      <selection activeCell="A15" sqref="A15:E15"/>
    </sheetView>
  </sheetViews>
  <sheetFormatPr defaultRowHeight="16.5"/>
  <cols>
    <col min="1" max="1" width="12.140625" style="33" customWidth="1"/>
    <col min="2" max="2" width="20.5703125" style="33" customWidth="1"/>
    <col min="3" max="3" width="11.42578125" style="33" customWidth="1"/>
    <col min="4" max="4" width="22.7109375" style="33" customWidth="1"/>
    <col min="5" max="5" width="39.28515625" style="33" customWidth="1"/>
    <col min="6" max="8" width="9.140625" style="28"/>
    <col min="9" max="16384" width="9.140625" style="29"/>
  </cols>
  <sheetData>
    <row r="1" spans="1:9">
      <c r="A1" s="25" t="str">
        <f>'Attach 3(JV)'!A1</f>
        <v>Specification No. :NRTCC/C&amp;M/19-20/OUTSOURCED SERVICES NR/1119</v>
      </c>
      <c r="B1" s="26"/>
      <c r="C1" s="26"/>
      <c r="D1" s="26"/>
      <c r="E1" s="27" t="str">
        <f>"Attachment-4(B) "&amp; 'Attach 3(JV)'!AT1</f>
        <v>Attachment-4(B) 0</v>
      </c>
    </row>
    <row r="3" spans="1:9" ht="48" customHeight="1">
      <c r="A3" s="869" t="str">
        <f>'Attach 3(JV)'!A3</f>
        <v>OUTSOURCING OF SERVICES FOR OPERATION &amp; L1 MAINTENANCE SUPPORT OF TELECOM NODES IN NR</v>
      </c>
      <c r="B3" s="869"/>
      <c r="C3" s="869"/>
      <c r="D3" s="869"/>
      <c r="E3" s="869"/>
      <c r="F3" s="30"/>
      <c r="G3" s="31"/>
      <c r="H3" s="30"/>
    </row>
    <row r="4" spans="1:9" ht="20.100000000000001" customHeight="1">
      <c r="A4" s="32"/>
      <c r="H4" s="34"/>
      <c r="I4" s="12"/>
    </row>
    <row r="5" spans="1:9" ht="20.100000000000001" customHeight="1">
      <c r="A5" s="870" t="s">
        <v>409</v>
      </c>
      <c r="B5" s="870"/>
      <c r="C5" s="870"/>
      <c r="D5" s="870"/>
      <c r="E5" s="870"/>
      <c r="F5" s="35"/>
      <c r="H5" s="34"/>
      <c r="I5" s="14"/>
    </row>
    <row r="6" spans="1:9" ht="20.100000000000001" customHeight="1">
      <c r="A6" s="36"/>
      <c r="H6" s="34"/>
      <c r="I6" s="14"/>
    </row>
    <row r="7" spans="1:9" ht="20.100000000000001" customHeight="1">
      <c r="A7" s="37" t="str">
        <f>'Attach 3(JV)'!A7</f>
        <v>Bidder’s Name and Address (Bidder ) :</v>
      </c>
      <c r="E7" s="17" t="str">
        <f>'Attach 3(JV)'!E7</f>
        <v>To:</v>
      </c>
      <c r="H7" s="34"/>
      <c r="I7" s="14"/>
    </row>
    <row r="8" spans="1:9" ht="36" customHeight="1">
      <c r="A8" s="868" t="str">
        <f>'Attach 3(JV)'!A8</f>
        <v/>
      </c>
      <c r="B8" s="868"/>
      <c r="C8" s="868"/>
      <c r="D8" s="868"/>
      <c r="E8" s="13" t="str">
        <f>'Attach 3(JV)'!E8</f>
        <v>Contract Services</v>
      </c>
      <c r="H8" s="34"/>
      <c r="I8" s="14"/>
    </row>
    <row r="9" spans="1:9" ht="20.100000000000001" customHeight="1">
      <c r="A9" s="15" t="s">
        <v>402</v>
      </c>
      <c r="B9" s="1140" t="str">
        <f>'Attach 3(JV)'!B9</f>
        <v/>
      </c>
      <c r="C9" s="1140"/>
      <c r="D9" s="1140"/>
      <c r="E9" s="13" t="str">
        <f>'Attach 3(JV)'!E9</f>
        <v>Power Grid Corporation of India Ltd.,</v>
      </c>
      <c r="H9" s="34"/>
      <c r="I9" s="14"/>
    </row>
    <row r="10" spans="1:9" ht="20.100000000000001" customHeight="1">
      <c r="A10" s="15" t="s">
        <v>404</v>
      </c>
      <c r="B10" s="1140" t="str">
        <f>'Attach 3(JV)'!B10</f>
        <v/>
      </c>
      <c r="C10" s="1140"/>
      <c r="D10" s="1140"/>
      <c r="E10" s="13" t="str">
        <f>'Attach 3(JV)'!E10</f>
        <v>"Saudamini", Plot No. 2, Sector 29</v>
      </c>
      <c r="H10" s="34"/>
      <c r="I10" s="14"/>
    </row>
    <row r="11" spans="1:9" ht="20.100000000000001" customHeight="1">
      <c r="B11" s="1140" t="str">
        <f>'Attach 3(JV)'!B11</f>
        <v/>
      </c>
      <c r="C11" s="1140"/>
      <c r="D11" s="1140"/>
      <c r="E11" s="13" t="str">
        <f>'Attach 3(JV)'!E11</f>
        <v>Gurgaon (Haryana) - 122001</v>
      </c>
    </row>
    <row r="12" spans="1:9" ht="20.100000000000001" customHeight="1">
      <c r="A12" s="36"/>
      <c r="B12" s="1140" t="str">
        <f>'Attach 3(JV)'!B12</f>
        <v/>
      </c>
      <c r="C12" s="1140"/>
      <c r="D12" s="1140"/>
      <c r="E12" s="13"/>
    </row>
    <row r="13" spans="1:9" ht="20.100000000000001" customHeight="1">
      <c r="A13" s="33" t="s">
        <v>396</v>
      </c>
    </row>
    <row r="14" spans="1:9" ht="20.100000000000001" customHeight="1">
      <c r="A14" s="36"/>
    </row>
    <row r="15" spans="1:9" ht="87.75" customHeight="1">
      <c r="A15" s="1139" t="s">
        <v>419</v>
      </c>
      <c r="B15" s="1139"/>
      <c r="C15" s="1139"/>
      <c r="D15" s="1139"/>
      <c r="E15" s="1139"/>
    </row>
    <row r="16" spans="1:9" ht="30" customHeight="1">
      <c r="A16" s="83" t="s">
        <v>412</v>
      </c>
      <c r="B16" s="84"/>
      <c r="C16" s="84"/>
      <c r="D16" s="84"/>
      <c r="E16" s="84"/>
    </row>
    <row r="17" spans="1:5" ht="30" customHeight="1">
      <c r="A17" s="83" t="s">
        <v>413</v>
      </c>
      <c r="B17" s="84"/>
      <c r="C17" s="84"/>
      <c r="D17" s="84"/>
      <c r="E17" s="84"/>
    </row>
    <row r="18" spans="1:5" ht="30" customHeight="1">
      <c r="A18" s="83" t="s">
        <v>414</v>
      </c>
      <c r="B18" s="85"/>
      <c r="C18" s="85"/>
      <c r="D18" s="85"/>
      <c r="E18" s="85"/>
    </row>
    <row r="19" spans="1:5" ht="30" customHeight="1">
      <c r="A19" s="47" t="s">
        <v>415</v>
      </c>
      <c r="B19" s="85"/>
      <c r="C19" s="85"/>
      <c r="D19" s="85"/>
      <c r="E19" s="85"/>
    </row>
    <row r="20" spans="1:5" ht="30" customHeight="1">
      <c r="A20" s="47" t="s">
        <v>114</v>
      </c>
      <c r="B20" s="85"/>
      <c r="C20" s="85"/>
      <c r="D20" s="85"/>
      <c r="E20" s="85"/>
    </row>
    <row r="21" spans="1:5" ht="30" customHeight="1">
      <c r="A21" s="47" t="s">
        <v>117</v>
      </c>
      <c r="B21" s="86"/>
      <c r="C21" s="86"/>
      <c r="D21" s="86"/>
      <c r="E21" s="86"/>
    </row>
    <row r="22" spans="1:5" ht="16.5" customHeight="1">
      <c r="A22" s="147"/>
      <c r="B22" s="148"/>
      <c r="C22" s="148"/>
      <c r="D22" s="148"/>
      <c r="E22" s="148"/>
    </row>
    <row r="23" spans="1:5" ht="27.95" customHeight="1">
      <c r="D23" s="41" t="s">
        <v>58</v>
      </c>
    </row>
    <row r="24" spans="1:5" ht="27.95" customHeight="1">
      <c r="A24" s="40" t="s">
        <v>52</v>
      </c>
      <c r="B24" s="69" t="str">
        <f>'Attach 3(JV)'!B24</f>
        <v/>
      </c>
      <c r="D24" s="41" t="s">
        <v>50</v>
      </c>
      <c r="E24" s="43" t="str">
        <f>'Attach 3(JV)'!E24</f>
        <v/>
      </c>
    </row>
    <row r="25" spans="1:5" ht="27.95" customHeight="1">
      <c r="A25" s="40" t="s">
        <v>53</v>
      </c>
      <c r="B25" s="43" t="str">
        <f>'Attach 3(JV)'!B25</f>
        <v/>
      </c>
      <c r="D25" s="41" t="s">
        <v>51</v>
      </c>
      <c r="E25" s="43" t="str">
        <f>'Attach 3(JV)'!E25</f>
        <v/>
      </c>
    </row>
    <row r="26" spans="1:5" ht="27.95" customHeight="1">
      <c r="D26" s="41" t="s">
        <v>59</v>
      </c>
    </row>
    <row r="27" spans="1:5" ht="33" customHeight="1"/>
    <row r="28" spans="1:5" ht="33"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c r="A35" s="42"/>
    </row>
  </sheetData>
  <sheetProtection selectLockedCells="1"/>
  <customSheetViews>
    <customSheetView guid="{F68380CD-DF58-4BFA-A4C7-4B5C98AD7B16}" showGridLines="0" state="hidden">
      <selection activeCell="A15" sqref="A15:E15"/>
      <pageMargins left="0.75" right="0.63" top="0.57999999999999996" bottom="0.6" header="0.34" footer="0.35"/>
      <pageSetup orientation="portrait" r:id="rId1"/>
      <headerFooter alignWithMargins="0">
        <oddFooter>&amp;R&amp;"Book Antiqua,Bold"&amp;8 Page &amp;P of &amp;N</oddFooter>
      </headerFooter>
    </customSheetView>
    <customSheetView guid="{2FDEDC7A-220A-4BDB-8FCD-0C556B60E1DF}" showGridLines="0" state="hidden">
      <selection activeCell="A15" sqref="A15:E15"/>
      <pageMargins left="0.75" right="0.63" top="0.57999999999999996" bottom="0.6" header="0.34" footer="0.35"/>
      <pageSetup orientation="portrait" r:id="rId2"/>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4"/>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state="hidden">
      <selection activeCell="A15" sqref="A15:E15"/>
      <pageMargins left="0.75" right="0.63" top="0.57999999999999996" bottom="0.6" header="0.34" footer="0.35"/>
      <pageSetup orientation="portrait" r:id="rId6"/>
      <headerFooter alignWithMargins="0">
        <oddFooter>&amp;R&amp;"Book Antiqua,Bold"&amp;8 Page &amp;P of &amp;N</oddFooter>
      </headerFooter>
    </customSheetView>
    <customSheetView guid="{237D8718-39ED-4FFE-B3B2-D1192F8D2E87}" showGridLines="0" state="hidden">
      <selection activeCell="A15" sqref="A15:E15"/>
      <pageMargins left="0.75" right="0.63" top="0.57999999999999996" bottom="0.6" header="0.34" footer="0.35"/>
      <pageSetup orientation="portrait" r:id="rId7"/>
      <headerFooter alignWithMargins="0">
        <oddFooter>&amp;R&amp;"Book Antiqua,Bold"&amp;8 Page &amp;P of &amp;N</oddFooter>
      </headerFooter>
    </customSheetView>
    <customSheetView guid="{6A6F11F6-4979-4331-B451-38654332CB39}" showGridLines="0" state="hidden">
      <selection activeCell="A15" sqref="A15:E15"/>
      <pageMargins left="0.75" right="0.63" top="0.57999999999999996" bottom="0.6" header="0.34" footer="0.35"/>
      <pageSetup orientation="portrait" r:id="rId8"/>
      <headerFooter alignWithMargins="0">
        <oddFooter>&amp;R&amp;"Book Antiqua,Bold"&amp;8 Page &amp;P of &amp;N</oddFooter>
      </headerFooter>
    </customSheetView>
    <customSheetView guid="{C75B92C6-DDA6-4B48-9868-112DE431C284}" showPageBreaks="1" showGridLines="0" printArea="1" state="hidden">
      <selection activeCell="A15" sqref="A15:E15"/>
      <pageMargins left="0.75" right="0.63" top="0.57999999999999996" bottom="0.6" header="0.34" footer="0.35"/>
      <pageSetup orientation="portrait" r:id="rId9"/>
      <headerFooter alignWithMargins="0">
        <oddFooter>&amp;R&amp;"Book Antiqua,Bold"&amp;8 Page &amp;P of &amp;N</oddFooter>
      </headerFooter>
    </customSheetView>
    <customSheetView guid="{827228A5-964E-465A-A946-EF2238A19E11}" showGridLines="0" state="hidden" showRuler="0">
      <selection activeCell="A15" sqref="A15:E15"/>
      <pageMargins left="0.75" right="0.63" top="0.57999999999999996" bottom="0.6" header="0.34" footer="0.35"/>
      <pageSetup orientation="portrait" r:id="rId10"/>
      <headerFooter alignWithMargins="0">
        <oddFooter>&amp;R&amp;"Book Antiqua,Bold"&amp;8 Page &amp;P of &amp;N</oddFooter>
      </headerFooter>
    </customSheetView>
  </customSheetViews>
  <mergeCells count="8">
    <mergeCell ref="A15:E15"/>
    <mergeCell ref="B9:D9"/>
    <mergeCell ref="A3:E3"/>
    <mergeCell ref="A5:E5"/>
    <mergeCell ref="B10:D10"/>
    <mergeCell ref="B11:D11"/>
    <mergeCell ref="B12:D12"/>
    <mergeCell ref="A8:D8"/>
  </mergeCells>
  <phoneticPr fontId="6" type="noConversion"/>
  <pageMargins left="0.75" right="0.63" top="0.57999999999999996" bottom="0.6" header="0.34" footer="0.35"/>
  <pageSetup orientation="portrait" r:id="rId11"/>
  <headerFooter alignWithMargins="0">
    <oddFooter>&amp;R&amp;"Book Antiqua,Bold"&amp;8 Page &amp;P of &amp;N</oddFooter>
  </headerFooter>
  <drawing r:id="rId1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indexed="11"/>
  </sheetPr>
  <dimension ref="A1:I75"/>
  <sheetViews>
    <sheetView showGridLines="0" view="pageBreakPreview" topLeftCell="A40" zoomScaleNormal="100" zoomScaleSheetLayoutView="100" workbookViewId="0">
      <selection activeCell="A43" sqref="A43"/>
    </sheetView>
  </sheetViews>
  <sheetFormatPr defaultRowHeight="16.5"/>
  <cols>
    <col min="1" max="1" width="12.140625" style="33" customWidth="1"/>
    <col min="2" max="2" width="30.7109375" style="33" customWidth="1"/>
    <col min="3" max="3" width="25.5703125" style="33" customWidth="1"/>
    <col min="4" max="4" width="18.85546875" style="33" customWidth="1"/>
    <col min="5" max="5" width="25.42578125" style="33" customWidth="1"/>
    <col min="6" max="7" width="9.140625" style="28"/>
    <col min="8" max="8" width="9.140625" style="28" hidden="1" customWidth="1"/>
    <col min="9" max="16384" width="9.140625" style="29"/>
  </cols>
  <sheetData>
    <row r="1" spans="1:9">
      <c r="A1" s="25" t="str">
        <f>Cover!B3</f>
        <v xml:space="preserve">Specification No. WRTCC/CS/20-21/AMC-LMC/B2 </v>
      </c>
      <c r="B1" s="26"/>
      <c r="C1" s="26"/>
      <c r="D1" s="26"/>
      <c r="E1" s="27" t="str">
        <f>"Attachment-5 "</f>
        <v xml:space="preserve">Attachment-5 </v>
      </c>
    </row>
    <row r="2" spans="1:9" ht="8.1" customHeight="1"/>
    <row r="3" spans="1:9" ht="86.25" customHeight="1">
      <c r="A3" s="869" t="str">
        <f>Cover!B2</f>
        <v>AMC of Underground /Overhead OFC links of Ahmedabad Intracity, Ahmedabad - Gandhinagar- Dehgam Route &amp;  Ahmedabad - Vadodara Expressway from repeater MS42.4 to MS0.0 and  LMC  for providing the last mile Connectivities to various cities of Gujarat i.e. Ahmedabad , Gandhinagar, Nadiad, Rajkot, Mahesana, Banaskatha, Jamnagar, Patan, Kutch, Bhavnagar, Amreli, Dev Dwarka &amp; Sabarkantha and all remaining cities of Saurashtra, Kutch &amp; North Gujarat for the period of the Three Years under PKG- B2 in Western Region</v>
      </c>
      <c r="B3" s="869"/>
      <c r="C3" s="869"/>
      <c r="D3" s="869"/>
      <c r="E3" s="869"/>
      <c r="F3" s="30"/>
      <c r="G3" s="31"/>
      <c r="H3" s="30"/>
    </row>
    <row r="4" spans="1:9" ht="8.1" customHeight="1">
      <c r="A4" s="32"/>
      <c r="H4" s="34"/>
      <c r="I4" s="12"/>
    </row>
    <row r="5" spans="1:9" ht="20.100000000000001" customHeight="1">
      <c r="A5" s="870" t="s">
        <v>420</v>
      </c>
      <c r="B5" s="870"/>
      <c r="C5" s="870"/>
      <c r="D5" s="870"/>
      <c r="E5" s="870"/>
      <c r="F5" s="35"/>
      <c r="H5" s="34"/>
      <c r="I5" s="14"/>
    </row>
    <row r="6" spans="1:9" ht="8.1" customHeight="1">
      <c r="A6" s="36"/>
      <c r="H6" s="34"/>
      <c r="I6" s="14"/>
    </row>
    <row r="7" spans="1:9" ht="20.100000000000001" customHeight="1">
      <c r="A7" s="37" t="str">
        <f>'Attach 3(JV)'!A7</f>
        <v>Bidder’s Name and Address (Bidder ) :</v>
      </c>
      <c r="B7" s="36"/>
      <c r="C7" s="36"/>
      <c r="D7" s="17" t="str">
        <f>'Attach 3(JV)'!E7</f>
        <v>To:</v>
      </c>
      <c r="H7" s="34"/>
      <c r="I7" s="14"/>
    </row>
    <row r="8" spans="1:9" ht="36" customHeight="1">
      <c r="A8" s="868" t="str">
        <f>'Attach 3(JV)'!A8</f>
        <v/>
      </c>
      <c r="B8" s="868"/>
      <c r="C8" s="868"/>
      <c r="D8" s="1117" t="s">
        <v>873</v>
      </c>
      <c r="E8" s="1117"/>
      <c r="F8" s="1117"/>
      <c r="H8" s="34"/>
      <c r="I8" s="14"/>
    </row>
    <row r="9" spans="1:9">
      <c r="A9" s="15" t="s">
        <v>402</v>
      </c>
      <c r="B9" s="1077">
        <f>'Names of Bidder'!D8</f>
        <v>0</v>
      </c>
      <c r="C9" s="1077"/>
      <c r="D9" s="1117"/>
      <c r="E9" s="1117"/>
      <c r="F9" s="1117"/>
      <c r="H9" s="34"/>
      <c r="I9" s="14"/>
    </row>
    <row r="10" spans="1:9">
      <c r="A10" s="15" t="s">
        <v>404</v>
      </c>
      <c r="B10" s="1077">
        <f>'Names of Bidder'!D9</f>
        <v>0</v>
      </c>
      <c r="C10" s="1077"/>
      <c r="D10" s="1117"/>
      <c r="E10" s="1117"/>
      <c r="F10" s="1117"/>
      <c r="H10" s="34"/>
      <c r="I10" s="14"/>
    </row>
    <row r="11" spans="1:9">
      <c r="B11" s="1077">
        <f>'Names of Bidder'!D10</f>
        <v>0</v>
      </c>
      <c r="C11" s="1077"/>
      <c r="D11" s="1117"/>
      <c r="E11" s="1117"/>
      <c r="F11" s="1117"/>
    </row>
    <row r="12" spans="1:9">
      <c r="A12" s="36"/>
      <c r="B12" s="1077">
        <f>'Names of Bidder'!D11</f>
        <v>0</v>
      </c>
      <c r="C12" s="1077"/>
      <c r="D12" s="1117"/>
      <c r="E12" s="1117"/>
      <c r="F12" s="1117"/>
    </row>
    <row r="13" spans="1:9" ht="20.100000000000001" customHeight="1">
      <c r="A13" s="33" t="s">
        <v>396</v>
      </c>
      <c r="D13" s="46"/>
    </row>
    <row r="14" spans="1:9" ht="45.75" customHeight="1">
      <c r="A14" s="871" t="s">
        <v>436</v>
      </c>
      <c r="B14" s="871"/>
      <c r="C14" s="871"/>
      <c r="D14" s="871"/>
      <c r="E14" s="871"/>
      <c r="F14" s="38"/>
      <c r="G14" s="38"/>
      <c r="H14" s="38"/>
    </row>
    <row r="15" spans="1:9" ht="32.1" customHeight="1">
      <c r="A15" s="1141" t="s">
        <v>400</v>
      </c>
      <c r="B15" s="1141" t="s">
        <v>418</v>
      </c>
      <c r="C15" s="1141" t="s">
        <v>421</v>
      </c>
      <c r="D15" s="1145" t="s">
        <v>422</v>
      </c>
      <c r="E15" s="1146"/>
      <c r="F15" s="38"/>
      <c r="G15" s="38"/>
      <c r="H15" s="38"/>
    </row>
    <row r="16" spans="1:9" ht="19.5" customHeight="1">
      <c r="A16" s="1142"/>
      <c r="B16" s="1142"/>
      <c r="C16" s="1142"/>
      <c r="D16" s="50" t="s">
        <v>423</v>
      </c>
      <c r="E16" s="50" t="s">
        <v>424</v>
      </c>
      <c r="F16" s="38"/>
      <c r="G16" s="38"/>
      <c r="H16" s="38"/>
    </row>
    <row r="17" spans="1:8" ht="21.75" customHeight="1">
      <c r="A17" s="142">
        <v>1</v>
      </c>
      <c r="B17" s="143"/>
      <c r="C17" s="143"/>
      <c r="D17" s="143"/>
      <c r="E17" s="143"/>
      <c r="F17" s="38"/>
      <c r="G17" s="38"/>
      <c r="H17" s="38"/>
    </row>
    <row r="18" spans="1:8" ht="21.95" customHeight="1">
      <c r="A18" s="144">
        <v>2</v>
      </c>
      <c r="B18" s="135"/>
      <c r="C18" s="135"/>
      <c r="D18" s="135"/>
      <c r="E18" s="135"/>
      <c r="F18" s="38"/>
      <c r="G18" s="38"/>
      <c r="H18" s="38"/>
    </row>
    <row r="19" spans="1:8" ht="21.95" customHeight="1">
      <c r="A19" s="142">
        <v>3</v>
      </c>
      <c r="B19" s="135"/>
      <c r="C19" s="135"/>
      <c r="D19" s="135"/>
      <c r="E19" s="135"/>
      <c r="F19" s="38"/>
      <c r="G19" s="38"/>
      <c r="H19" s="38"/>
    </row>
    <row r="20" spans="1:8" ht="21.95" customHeight="1">
      <c r="A20" s="144">
        <v>4</v>
      </c>
      <c r="B20" s="135"/>
      <c r="C20" s="135"/>
      <c r="D20" s="135"/>
      <c r="E20" s="135"/>
      <c r="F20" s="38"/>
      <c r="G20" s="38"/>
      <c r="H20" s="38"/>
    </row>
    <row r="21" spans="1:8" ht="21.95" customHeight="1">
      <c r="A21" s="142">
        <v>5</v>
      </c>
      <c r="B21" s="135"/>
      <c r="C21" s="135"/>
      <c r="D21" s="135"/>
      <c r="E21" s="135"/>
      <c r="F21" s="38"/>
      <c r="G21" s="38"/>
      <c r="H21" s="38"/>
    </row>
    <row r="22" spans="1:8" ht="21.95" customHeight="1">
      <c r="A22" s="144">
        <v>6</v>
      </c>
      <c r="B22" s="135"/>
      <c r="C22" s="135"/>
      <c r="D22" s="135"/>
      <c r="E22" s="135"/>
      <c r="F22" s="38"/>
      <c r="G22" s="38"/>
      <c r="H22" s="38"/>
    </row>
    <row r="23" spans="1:8" ht="21.95" customHeight="1">
      <c r="A23" s="142">
        <v>7</v>
      </c>
      <c r="B23" s="135"/>
      <c r="C23" s="135"/>
      <c r="D23" s="135"/>
      <c r="E23" s="135"/>
      <c r="F23" s="291"/>
      <c r="G23" s="291"/>
      <c r="H23" s="293" t="b">
        <v>0</v>
      </c>
    </row>
    <row r="24" spans="1:8" ht="21.95" customHeight="1">
      <c r="A24" s="144">
        <v>8</v>
      </c>
      <c r="B24" s="136"/>
      <c r="C24" s="136"/>
      <c r="D24" s="136"/>
      <c r="E24" s="136"/>
      <c r="F24" s="291"/>
      <c r="G24" s="291"/>
      <c r="H24" s="292"/>
    </row>
    <row r="25" spans="1:8" ht="18" customHeight="1">
      <c r="A25" s="289"/>
      <c r="B25" s="290"/>
      <c r="C25" s="290"/>
      <c r="D25" s="290"/>
      <c r="E25" s="290"/>
      <c r="F25" s="288"/>
      <c r="G25" s="288"/>
      <c r="H25" s="272"/>
    </row>
    <row r="26" spans="1:8" ht="54.75" hidden="1" customHeight="1">
      <c r="A26" s="1147" t="s">
        <v>119</v>
      </c>
      <c r="B26" s="1147"/>
      <c r="C26" s="1147"/>
      <c r="D26" s="1147"/>
      <c r="E26" s="1147"/>
      <c r="F26" s="271"/>
      <c r="G26" s="271"/>
      <c r="H26" s="272"/>
    </row>
    <row r="27" spans="1:8" ht="32.1" hidden="1" customHeight="1">
      <c r="A27" s="1141" t="s">
        <v>400</v>
      </c>
      <c r="B27" s="1141" t="s">
        <v>418</v>
      </c>
      <c r="C27" s="1141" t="s">
        <v>137</v>
      </c>
      <c r="D27" s="1145" t="s">
        <v>138</v>
      </c>
      <c r="E27" s="1146"/>
      <c r="F27" s="38"/>
      <c r="G27" s="38"/>
      <c r="H27" s="38"/>
    </row>
    <row r="28" spans="1:8" ht="22.5" hidden="1" customHeight="1">
      <c r="A28" s="1142"/>
      <c r="B28" s="1142"/>
      <c r="C28" s="1142"/>
      <c r="D28" s="50" t="s">
        <v>139</v>
      </c>
      <c r="E28" s="50" t="s">
        <v>140</v>
      </c>
      <c r="F28" s="38"/>
      <c r="G28" s="38"/>
      <c r="H28" s="38"/>
    </row>
    <row r="29" spans="1:8" ht="21.95" hidden="1" customHeight="1">
      <c r="A29" s="269">
        <v>1</v>
      </c>
      <c r="B29" s="190"/>
      <c r="C29" s="190"/>
      <c r="D29" s="190"/>
      <c r="E29" s="190"/>
      <c r="F29" s="38"/>
      <c r="G29" s="38"/>
      <c r="H29" s="38"/>
    </row>
    <row r="30" spans="1:8" ht="21.95" hidden="1" customHeight="1">
      <c r="A30" s="269">
        <v>2</v>
      </c>
      <c r="B30" s="190"/>
      <c r="C30" s="190"/>
      <c r="D30" s="190"/>
      <c r="E30" s="190"/>
    </row>
    <row r="31" spans="1:8" ht="21.95" hidden="1" customHeight="1">
      <c r="A31" s="270">
        <v>3</v>
      </c>
      <c r="B31" s="136"/>
      <c r="C31" s="136"/>
      <c r="D31" s="136"/>
      <c r="E31" s="136"/>
    </row>
    <row r="32" spans="1:8" ht="15.95" customHeight="1">
      <c r="A32" s="191"/>
      <c r="B32" s="191"/>
      <c r="C32" s="191"/>
      <c r="D32" s="191"/>
      <c r="E32" s="191"/>
      <c r="F32" s="38"/>
      <c r="G32" s="38"/>
      <c r="H32" s="38"/>
    </row>
    <row r="33" spans="1:8" ht="15.95" customHeight="1">
      <c r="A33" s="98"/>
      <c r="B33" s="98"/>
      <c r="C33" s="41"/>
      <c r="D33" s="98"/>
      <c r="E33" s="98"/>
      <c r="F33" s="38"/>
      <c r="G33" s="38"/>
      <c r="H33" s="38"/>
    </row>
    <row r="34" spans="1:8" ht="15.95" customHeight="1">
      <c r="A34" s="40" t="s">
        <v>52</v>
      </c>
      <c r="B34" s="69">
        <f>'Names of Bidder'!D25</f>
        <v>0</v>
      </c>
      <c r="C34" s="41" t="s">
        <v>50</v>
      </c>
      <c r="D34" s="43">
        <f>'Names of Bidder'!D22</f>
        <v>0</v>
      </c>
    </row>
    <row r="35" spans="1:8" ht="15.95" customHeight="1">
      <c r="A35" s="40" t="s">
        <v>53</v>
      </c>
      <c r="B35" s="43">
        <f>'Names of Bidder'!D26</f>
        <v>0</v>
      </c>
      <c r="C35" s="41" t="s">
        <v>51</v>
      </c>
      <c r="D35" s="43">
        <f>'Names of Bidder'!D23</f>
        <v>0</v>
      </c>
    </row>
    <row r="36" spans="1:8" ht="15.75" customHeight="1">
      <c r="A36" s="29"/>
      <c r="B36" s="29"/>
      <c r="C36" s="41"/>
      <c r="D36" s="29"/>
      <c r="E36" s="29"/>
    </row>
    <row r="37" spans="1:8" ht="19.5" customHeight="1">
      <c r="A37" s="25" t="str">
        <f>A1</f>
        <v xml:space="preserve">Specification No. WRTCC/CS/20-21/AMC-LMC/B2 </v>
      </c>
      <c r="B37" s="26"/>
      <c r="C37" s="26"/>
      <c r="D37" s="26"/>
      <c r="E37" s="45" t="str">
        <f>E1</f>
        <v xml:space="preserve">Attachment-5 </v>
      </c>
    </row>
    <row r="38" spans="1:8" ht="18" customHeight="1">
      <c r="A38" s="42"/>
    </row>
    <row r="39" spans="1:8" ht="30" customHeight="1">
      <c r="A39" s="1151" t="s">
        <v>420</v>
      </c>
      <c r="B39" s="1151"/>
      <c r="C39" s="1151"/>
      <c r="D39" s="1151"/>
      <c r="E39" s="1151"/>
    </row>
    <row r="40" spans="1:8" ht="18" customHeight="1">
      <c r="B40" s="98"/>
    </row>
    <row r="41" spans="1:8" ht="36" customHeight="1">
      <c r="A41" s="1029" t="s">
        <v>400</v>
      </c>
      <c r="B41" s="1149" t="s">
        <v>418</v>
      </c>
      <c r="C41" s="1141" t="s">
        <v>421</v>
      </c>
      <c r="D41" s="1143" t="s">
        <v>422</v>
      </c>
      <c r="E41" s="1144"/>
    </row>
    <row r="42" spans="1:8" ht="18" customHeight="1">
      <c r="A42" s="1148"/>
      <c r="B42" s="1150"/>
      <c r="C42" s="1142"/>
      <c r="D42" s="50" t="s">
        <v>423</v>
      </c>
      <c r="E42" s="50" t="s">
        <v>424</v>
      </c>
    </row>
    <row r="43" spans="1:8" ht="18" customHeight="1">
      <c r="A43" s="189"/>
      <c r="B43" s="192"/>
      <c r="C43" s="189"/>
      <c r="D43" s="189"/>
      <c r="E43" s="189"/>
    </row>
    <row r="44" spans="1:8" ht="18" customHeight="1">
      <c r="A44" s="187"/>
      <c r="B44" s="193"/>
      <c r="C44" s="187"/>
      <c r="D44" s="187"/>
      <c r="E44" s="187"/>
    </row>
    <row r="45" spans="1:8" ht="18" customHeight="1">
      <c r="A45" s="187"/>
      <c r="B45" s="193"/>
      <c r="C45" s="187"/>
      <c r="D45" s="187"/>
      <c r="E45" s="187"/>
    </row>
    <row r="46" spans="1:8" ht="18" customHeight="1">
      <c r="A46" s="187"/>
      <c r="B46" s="193"/>
      <c r="C46" s="187"/>
      <c r="D46" s="187"/>
      <c r="E46" s="187"/>
    </row>
    <row r="47" spans="1:8" ht="18" customHeight="1">
      <c r="A47" s="187"/>
      <c r="B47" s="193"/>
      <c r="C47" s="187"/>
      <c r="D47" s="187"/>
      <c r="E47" s="187"/>
    </row>
    <row r="48" spans="1:8" ht="18" customHeight="1">
      <c r="A48" s="187"/>
      <c r="B48" s="193"/>
      <c r="C48" s="187"/>
      <c r="D48" s="187"/>
      <c r="E48" s="187"/>
    </row>
    <row r="49" spans="1:5" ht="18" customHeight="1">
      <c r="A49" s="187"/>
      <c r="B49" s="193"/>
      <c r="C49" s="187"/>
      <c r="D49" s="187"/>
      <c r="E49" s="187"/>
    </row>
    <row r="50" spans="1:5" ht="18" customHeight="1">
      <c r="A50" s="187"/>
      <c r="B50" s="193"/>
      <c r="C50" s="187"/>
      <c r="D50" s="187"/>
      <c r="E50" s="187"/>
    </row>
    <row r="51" spans="1:5" ht="18" customHeight="1">
      <c r="A51" s="187"/>
      <c r="B51" s="193"/>
      <c r="C51" s="187"/>
      <c r="D51" s="187"/>
      <c r="E51" s="187"/>
    </row>
    <row r="52" spans="1:5" ht="18" customHeight="1">
      <c r="A52" s="187"/>
      <c r="B52" s="193"/>
      <c r="C52" s="187"/>
      <c r="D52" s="187"/>
      <c r="E52" s="187"/>
    </row>
    <row r="53" spans="1:5" ht="18" customHeight="1">
      <c r="A53" s="187"/>
      <c r="B53" s="193"/>
      <c r="C53" s="187"/>
      <c r="D53" s="187"/>
      <c r="E53" s="187"/>
    </row>
    <row r="54" spans="1:5" ht="18" customHeight="1">
      <c r="A54" s="187"/>
      <c r="B54" s="193"/>
      <c r="C54" s="187"/>
      <c r="D54" s="187"/>
      <c r="E54" s="187"/>
    </row>
    <row r="55" spans="1:5" ht="18" customHeight="1">
      <c r="A55" s="187"/>
      <c r="B55" s="193"/>
      <c r="C55" s="187"/>
      <c r="D55" s="187"/>
      <c r="E55" s="187"/>
    </row>
    <row r="56" spans="1:5" ht="18" customHeight="1">
      <c r="A56" s="187"/>
      <c r="B56" s="193"/>
      <c r="C56" s="187"/>
      <c r="D56" s="187"/>
      <c r="E56" s="187"/>
    </row>
    <row r="57" spans="1:5" ht="18" customHeight="1">
      <c r="A57" s="187"/>
      <c r="B57" s="193"/>
      <c r="C57" s="187"/>
      <c r="D57" s="187"/>
      <c r="E57" s="187"/>
    </row>
    <row r="58" spans="1:5" ht="18" customHeight="1">
      <c r="A58" s="187"/>
      <c r="B58" s="193"/>
      <c r="C58" s="187"/>
      <c r="D58" s="187"/>
      <c r="E58" s="187"/>
    </row>
    <row r="59" spans="1:5" ht="18" customHeight="1">
      <c r="A59" s="187"/>
      <c r="B59" s="193"/>
      <c r="C59" s="187"/>
      <c r="D59" s="187"/>
      <c r="E59" s="187"/>
    </row>
    <row r="60" spans="1:5" ht="18" customHeight="1">
      <c r="A60" s="187"/>
      <c r="B60" s="193"/>
      <c r="C60" s="187"/>
      <c r="D60" s="187"/>
      <c r="E60" s="187"/>
    </row>
    <row r="61" spans="1:5" ht="18" customHeight="1">
      <c r="A61" s="187"/>
      <c r="B61" s="193"/>
      <c r="C61" s="187"/>
      <c r="D61" s="187"/>
      <c r="E61" s="187"/>
    </row>
    <row r="62" spans="1:5" ht="18" customHeight="1">
      <c r="A62" s="187"/>
      <c r="B62" s="193"/>
      <c r="C62" s="187"/>
      <c r="D62" s="187"/>
      <c r="E62" s="187"/>
    </row>
    <row r="63" spans="1:5" ht="18" customHeight="1">
      <c r="A63" s="187"/>
      <c r="B63" s="193"/>
      <c r="C63" s="187"/>
      <c r="D63" s="187"/>
      <c r="E63" s="187"/>
    </row>
    <row r="64" spans="1:5" ht="18" customHeight="1">
      <c r="A64" s="187"/>
      <c r="B64" s="193"/>
      <c r="C64" s="187"/>
      <c r="D64" s="187"/>
      <c r="E64" s="187"/>
    </row>
    <row r="65" spans="1:5" ht="18" customHeight="1">
      <c r="A65" s="187"/>
      <c r="B65" s="193"/>
      <c r="C65" s="187"/>
      <c r="D65" s="187"/>
      <c r="E65" s="187"/>
    </row>
    <row r="66" spans="1:5" ht="18" customHeight="1">
      <c r="A66" s="187"/>
      <c r="B66" s="193"/>
      <c r="C66" s="187"/>
      <c r="D66" s="187"/>
      <c r="E66" s="187"/>
    </row>
    <row r="67" spans="1:5" ht="18" customHeight="1">
      <c r="A67" s="187"/>
      <c r="B67" s="193"/>
      <c r="C67" s="187"/>
      <c r="D67" s="187"/>
      <c r="E67" s="187"/>
    </row>
    <row r="68" spans="1:5" ht="18" customHeight="1">
      <c r="A68" s="187"/>
      <c r="B68" s="193"/>
      <c r="C68" s="187"/>
      <c r="D68" s="187"/>
      <c r="E68" s="187"/>
    </row>
    <row r="69" spans="1:5" ht="18" customHeight="1">
      <c r="A69" s="188"/>
      <c r="B69" s="194"/>
      <c r="C69" s="188"/>
      <c r="D69" s="188"/>
      <c r="E69" s="188"/>
    </row>
    <row r="70" spans="1:5" ht="18" customHeight="1"/>
    <row r="71" spans="1:5" ht="24" customHeight="1">
      <c r="C71" s="41"/>
    </row>
    <row r="72" spans="1:5" ht="24" customHeight="1">
      <c r="A72" s="40" t="s">
        <v>52</v>
      </c>
      <c r="B72" s="69">
        <f>B34</f>
        <v>0</v>
      </c>
      <c r="C72" s="41" t="s">
        <v>50</v>
      </c>
      <c r="D72" s="43">
        <f>D34</f>
        <v>0</v>
      </c>
    </row>
    <row r="73" spans="1:5" ht="24" customHeight="1">
      <c r="A73" s="40" t="s">
        <v>53</v>
      </c>
      <c r="B73" s="69">
        <f>B35</f>
        <v>0</v>
      </c>
      <c r="C73" s="41" t="s">
        <v>51</v>
      </c>
      <c r="D73" s="43">
        <f>D35</f>
        <v>0</v>
      </c>
    </row>
    <row r="74" spans="1:5" ht="24" customHeight="1">
      <c r="A74" s="40"/>
      <c r="B74" s="69"/>
      <c r="C74" s="41"/>
      <c r="D74" s="43"/>
    </row>
    <row r="75" spans="1:5" ht="33" customHeight="1">
      <c r="A75" s="98"/>
      <c r="B75" s="98"/>
      <c r="C75" s="98"/>
      <c r="D75" s="161"/>
      <c r="E75" s="98"/>
    </row>
  </sheetData>
  <sheetProtection algorithmName="SHA-512" hashValue="+m+/p5cPnZwbJSuMxw0SKx/ljjtMGgVyFDTs2RV6Z+1+h5R7FyOYkdS6EmvGL0LnEyNnUImxyqwEkZA6p9rKBQ==" saltValue="oqduconWTkcVSyDTTL+G2A==" spinCount="100000" sheet="1" formatColumns="0" formatRows="0" selectLockedCells="1"/>
  <customSheetViews>
    <customSheetView guid="{F68380CD-DF58-4BFA-A4C7-4B5C98AD7B16}" showGridLines="0" hiddenRows="1" hiddenColumns="1">
      <selection activeCell="D17" sqref="D17"/>
      <rowBreaks count="1" manualBreakCount="1">
        <brk id="33" max="4" man="1"/>
      </rowBreaks>
      <pageMargins left="0.75" right="0.46" top="0.4" bottom="0.47" header="0.26" footer="0.28999999999999998"/>
      <pageSetup scale="96" orientation="portrait" r:id="rId1"/>
      <headerFooter alignWithMargins="0">
        <oddFooter xml:space="preserve">&amp;R&amp;"Book Antiqua,Bold"&amp;8 Page &amp;P </oddFooter>
      </headerFooter>
    </customSheetView>
    <customSheetView guid="{2FDEDC7A-220A-4BDB-8FCD-0C556B60E1DF}" showGridLines="0" hiddenRows="1" hiddenColumns="1">
      <selection activeCell="D17" sqref="D17"/>
      <rowBreaks count="1" manualBreakCount="1">
        <brk id="33" max="4" man="1"/>
      </rowBreaks>
      <pageMargins left="0.75" right="0.46" top="0.4" bottom="0.47" header="0.26" footer="0.28999999999999998"/>
      <pageSetup scale="96" orientation="portrait" r:id="rId2"/>
      <headerFooter alignWithMargins="0">
        <oddFooter xml:space="preserve">&amp;R&amp;"Book Antiqua,Bold"&amp;8 Page &amp;P </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4"/>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6"/>
      <headerFooter alignWithMargins="0">
        <oddFooter xml:space="preserve">&amp;R&amp;"Book Antiqua,Bold"&amp;8 Page &amp;P </oddFooter>
      </headerFooter>
    </customSheetView>
    <customSheetView guid="{237D8718-39ED-4FFE-B3B2-D1192F8D2E87}" showGridLines="0" hiddenRows="1" hiddenColumns="1">
      <selection activeCell="D17" sqref="D17"/>
      <rowBreaks count="1" manualBreakCount="1">
        <brk id="33" max="4" man="1"/>
      </rowBreaks>
      <pageMargins left="0.75" right="0.46" top="0.4" bottom="0.47" header="0.26" footer="0.28999999999999998"/>
      <pageSetup scale="96" orientation="portrait" r:id="rId7"/>
      <headerFooter alignWithMargins="0">
        <oddFooter xml:space="preserve">&amp;R&amp;"Book Antiqua,Bold"&amp;8 Page &amp;P </oddFooter>
      </headerFooter>
    </customSheetView>
    <customSheetView guid="{6A6F11F6-4979-4331-B451-38654332CB39}" showPageBreaks="1" showGridLines="0" printArea="1" hiddenRows="1" hiddenColumns="1" view="pageBreakPreview" topLeftCell="A16">
      <selection activeCell="G20" sqref="G20"/>
      <rowBreaks count="1" manualBreakCount="1">
        <brk id="33" max="4" man="1"/>
      </rowBreaks>
      <pageMargins left="0.75" right="0.46" top="0.4" bottom="0.47" header="0.26" footer="0.28999999999999998"/>
      <pageSetup scale="96" orientation="portrait" r:id="rId8"/>
      <headerFooter alignWithMargins="0">
        <oddFooter xml:space="preserve">&amp;R&amp;"Book Antiqua,Bold"&amp;8 Page &amp;P </oddFooter>
      </headerFooter>
    </customSheetView>
    <customSheetView guid="{C75B92C6-DDA6-4B48-9868-112DE431C284}" showPageBreaks="1" showGridLines="0" printArea="1" hiddenRows="1" hiddenColumns="1" topLeftCell="A7">
      <selection activeCell="C18" sqref="C18"/>
      <rowBreaks count="1" manualBreakCount="1">
        <brk id="33" max="4" man="1"/>
      </rowBreaks>
      <pageMargins left="0.75" right="0.46" top="0.4" bottom="0.47" header="0.26" footer="0.28999999999999998"/>
      <pageSetup scale="96" orientation="portrait" r:id="rId9"/>
      <headerFooter alignWithMargins="0">
        <oddFooter xml:space="preserve">&amp;R&amp;"Book Antiqua,Bold"&amp;8 Page &amp;P </oddFooter>
      </headerFooter>
    </customSheetView>
    <customSheetView guid="{827228A5-964E-465A-A946-EF2238A19E11}" showGridLines="0" hiddenRows="1" hiddenColumns="1" showRuler="0" topLeftCell="A13">
      <selection activeCell="C20" sqref="C20"/>
      <rowBreaks count="1" manualBreakCount="1">
        <brk id="33" max="4" man="1"/>
      </rowBreaks>
      <pageMargins left="0.75" right="0.46" top="0.4" bottom="0.47" header="0.26" footer="0.28999999999999998"/>
      <pageSetup scale="96" orientation="portrait" r:id="rId10"/>
      <headerFooter alignWithMargins="0">
        <oddFooter xml:space="preserve">&amp;R&amp;"Book Antiqua,Bold"&amp;8 Page &amp;P </oddFooter>
      </headerFooter>
    </customSheetView>
  </customSheetViews>
  <mergeCells count="23">
    <mergeCell ref="A27:A28"/>
    <mergeCell ref="D41:E41"/>
    <mergeCell ref="C41:C42"/>
    <mergeCell ref="D27:E27"/>
    <mergeCell ref="C15:C16"/>
    <mergeCell ref="D15:E15"/>
    <mergeCell ref="A15:A16"/>
    <mergeCell ref="A26:E26"/>
    <mergeCell ref="A41:A42"/>
    <mergeCell ref="B15:B16"/>
    <mergeCell ref="C27:C28"/>
    <mergeCell ref="B41:B42"/>
    <mergeCell ref="B27:B28"/>
    <mergeCell ref="A39:E39"/>
    <mergeCell ref="A14:E14"/>
    <mergeCell ref="B11:C11"/>
    <mergeCell ref="B12:C12"/>
    <mergeCell ref="D8:F12"/>
    <mergeCell ref="A3:E3"/>
    <mergeCell ref="A5:E5"/>
    <mergeCell ref="B9:C9"/>
    <mergeCell ref="B10:C10"/>
    <mergeCell ref="A8:C8"/>
  </mergeCells>
  <phoneticPr fontId="6" type="noConversion"/>
  <conditionalFormatting sqref="A75:E75">
    <cfRule type="expression" dxfId="22" priority="5" stopIfTrue="1">
      <formula>$H$23="No"</formula>
    </cfRule>
  </conditionalFormatting>
  <conditionalFormatting sqref="C37:C40 A37:B41 D37:E41 A43:E74">
    <cfRule type="expression" dxfId="21" priority="6" stopIfTrue="1">
      <formula>$H$23=FALSE</formula>
    </cfRule>
  </conditionalFormatting>
  <conditionalFormatting sqref="A41:E42">
    <cfRule type="expression" dxfId="20" priority="4" stopIfTrue="1">
      <formula>"$H$20=FALSE"</formula>
    </cfRule>
  </conditionalFormatting>
  <conditionalFormatting sqref="A41:XFD42">
    <cfRule type="expression" dxfId="19" priority="3" stopIfTrue="1">
      <formula>$H$23=FALSE</formula>
    </cfRule>
  </conditionalFormatting>
  <pageMargins left="0.75" right="0.46" top="0.4" bottom="0.47" header="0.26" footer="0.28999999999999998"/>
  <pageSetup scale="92" orientation="portrait" r:id="rId11"/>
  <headerFooter alignWithMargins="0">
    <oddFooter xml:space="preserve">&amp;R&amp;"Book Antiqua,Bold"&amp;8 Page &amp;P </oddFooter>
  </headerFooter>
  <rowBreaks count="1" manualBreakCount="1">
    <brk id="36" max="4" man="1"/>
  </rowBreaks>
  <drawing r:id="rId12"/>
  <legacyDrawing r:id="rId13"/>
  <mc:AlternateContent xmlns:mc="http://schemas.openxmlformats.org/markup-compatibility/2006">
    <mc:Choice Requires="x14">
      <controls>
        <mc:AlternateContent xmlns:mc="http://schemas.openxmlformats.org/markup-compatibility/2006">
          <mc:Choice Requires="x14">
            <control shapeId="9235" r:id="rId14" name="Check Box 19">
              <controlPr defaultSize="0" print="0" autoFill="0" autoLine="0" autoPict="0">
                <anchor moveWithCells="1">
                  <from>
                    <xdr:col>4</xdr:col>
                    <xdr:colOff>914400</xdr:colOff>
                    <xdr:row>23</xdr:row>
                    <xdr:rowOff>257175</xdr:rowOff>
                  </from>
                  <to>
                    <xdr:col>4</xdr:col>
                    <xdr:colOff>1219200</xdr:colOff>
                    <xdr:row>31</xdr:row>
                    <xdr:rowOff>95250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indexed="11"/>
  </sheetPr>
  <dimension ref="A1:I76"/>
  <sheetViews>
    <sheetView showGridLines="0" view="pageBreakPreview" topLeftCell="A4" zoomScaleNormal="100" zoomScaleSheetLayoutView="100" workbookViewId="0">
      <selection activeCell="B17" sqref="B17"/>
    </sheetView>
  </sheetViews>
  <sheetFormatPr defaultRowHeight="16.5"/>
  <cols>
    <col min="1" max="1" width="12.140625" style="33" customWidth="1"/>
    <col min="2" max="2" width="30.7109375" style="33" customWidth="1"/>
    <col min="3" max="3" width="25.5703125" style="33" customWidth="1"/>
    <col min="4" max="4" width="15.7109375" style="33" customWidth="1"/>
    <col min="5" max="5" width="30.42578125" style="33" customWidth="1"/>
    <col min="6" max="7" width="9.140625" style="28"/>
    <col min="8" max="8" width="9.140625" style="28" hidden="1" customWidth="1"/>
    <col min="9" max="16384" width="9.140625" style="29"/>
  </cols>
  <sheetData>
    <row r="1" spans="1:9">
      <c r="A1" s="25" t="str">
        <f>Cover!B3</f>
        <v xml:space="preserve">Specification No. WRTCC/CS/20-21/AMC-LMC/B2 </v>
      </c>
      <c r="B1" s="26"/>
      <c r="C1" s="26"/>
      <c r="D1" s="26"/>
      <c r="E1" s="27" t="str">
        <f>"Attachment-5A "</f>
        <v xml:space="preserve">Attachment-5A </v>
      </c>
    </row>
    <row r="2" spans="1:9" ht="8.1" customHeight="1"/>
    <row r="3" spans="1:9" ht="74.25" customHeight="1">
      <c r="A3" s="869" t="str">
        <f>Cover!B2</f>
        <v>AMC of Underground /Overhead OFC links of Ahmedabad Intracity, Ahmedabad - Gandhinagar- Dehgam Route &amp;  Ahmedabad - Vadodara Expressway from repeater MS42.4 to MS0.0 and  LMC  for providing the last mile Connectivities to various cities of Gujarat i.e. Ahmedabad , Gandhinagar, Nadiad, Rajkot, Mahesana, Banaskatha, Jamnagar, Patan, Kutch, Bhavnagar, Amreli, Dev Dwarka &amp; Sabarkantha and all remaining cities of Saurashtra, Kutch &amp; North Gujarat for the period of the Three Years under PKG- B2 in Western Region</v>
      </c>
      <c r="B3" s="869"/>
      <c r="C3" s="869"/>
      <c r="D3" s="869"/>
      <c r="E3" s="869"/>
      <c r="F3" s="30"/>
      <c r="G3" s="31"/>
      <c r="H3" s="30"/>
    </row>
    <row r="4" spans="1:9" ht="8.1" customHeight="1">
      <c r="A4" s="32"/>
      <c r="H4" s="34"/>
      <c r="I4" s="12"/>
    </row>
    <row r="5" spans="1:9" ht="20.100000000000001" customHeight="1">
      <c r="A5" s="870" t="s">
        <v>684</v>
      </c>
      <c r="B5" s="870"/>
      <c r="C5" s="870"/>
      <c r="D5" s="870"/>
      <c r="E5" s="870"/>
      <c r="F5" s="35"/>
      <c r="H5" s="34"/>
      <c r="I5" s="14"/>
    </row>
    <row r="6" spans="1:9" ht="8.1" customHeight="1">
      <c r="A6" s="36"/>
      <c r="H6" s="34"/>
      <c r="I6" s="14"/>
    </row>
    <row r="7" spans="1:9" ht="20.100000000000001" customHeight="1">
      <c r="A7" s="37" t="str">
        <f>'Attach 3(JV)'!A7</f>
        <v>Bidder’s Name and Address (Bidder ) :</v>
      </c>
      <c r="B7" s="36"/>
      <c r="C7" s="36"/>
      <c r="D7" s="17" t="str">
        <f>'Attach 3(JV)'!E7</f>
        <v>To:</v>
      </c>
      <c r="H7" s="34"/>
      <c r="I7" s="14"/>
    </row>
    <row r="8" spans="1:9" ht="36" customHeight="1">
      <c r="A8" s="868" t="str">
        <f>'Attach 3(JV)'!A8</f>
        <v/>
      </c>
      <c r="B8" s="868"/>
      <c r="C8" s="868"/>
      <c r="D8" s="1117" t="s">
        <v>873</v>
      </c>
      <c r="E8" s="1117"/>
      <c r="F8" s="1117"/>
      <c r="H8" s="34"/>
      <c r="I8" s="14"/>
    </row>
    <row r="9" spans="1:9">
      <c r="A9" s="15" t="s">
        <v>402</v>
      </c>
      <c r="B9" s="1077" t="str">
        <f>'Attach 3(JV)'!B9</f>
        <v/>
      </c>
      <c r="C9" s="1077"/>
      <c r="D9" s="1117"/>
      <c r="E9" s="1117"/>
      <c r="F9" s="1117"/>
      <c r="H9" s="34"/>
      <c r="I9" s="14"/>
    </row>
    <row r="10" spans="1:9">
      <c r="A10" s="15" t="s">
        <v>404</v>
      </c>
      <c r="B10" s="1077" t="str">
        <f>'Attach 3(JV)'!B10</f>
        <v/>
      </c>
      <c r="C10" s="1077"/>
      <c r="D10" s="1117"/>
      <c r="E10" s="1117"/>
      <c r="F10" s="1117"/>
      <c r="H10" s="34"/>
      <c r="I10" s="14"/>
    </row>
    <row r="11" spans="1:9">
      <c r="B11" s="1077" t="str">
        <f>'Attach 3(JV)'!B11</f>
        <v/>
      </c>
      <c r="C11" s="1077"/>
      <c r="D11" s="1117"/>
      <c r="E11" s="1117"/>
      <c r="F11" s="1117"/>
    </row>
    <row r="12" spans="1:9">
      <c r="A12" s="36"/>
      <c r="B12" s="1077" t="str">
        <f>'Attach 3(JV)'!B12</f>
        <v/>
      </c>
      <c r="C12" s="1077"/>
      <c r="D12" s="1117"/>
      <c r="E12" s="1117"/>
      <c r="F12" s="1117"/>
    </row>
    <row r="13" spans="1:9" ht="20.100000000000001" customHeight="1">
      <c r="A13" s="33" t="s">
        <v>396</v>
      </c>
      <c r="D13" s="46"/>
    </row>
    <row r="14" spans="1:9" ht="45.75" customHeight="1">
      <c r="A14" s="871" t="s">
        <v>879</v>
      </c>
      <c r="B14" s="871"/>
      <c r="C14" s="871"/>
      <c r="D14" s="871"/>
      <c r="E14" s="871"/>
      <c r="F14" s="38"/>
      <c r="G14" s="38"/>
      <c r="H14" s="38"/>
    </row>
    <row r="15" spans="1:9" ht="32.1" customHeight="1">
      <c r="A15" s="1141" t="s">
        <v>400</v>
      </c>
      <c r="B15" s="1141" t="s">
        <v>418</v>
      </c>
      <c r="C15" s="1141" t="s">
        <v>421</v>
      </c>
      <c r="D15" s="1145" t="s">
        <v>653</v>
      </c>
      <c r="E15" s="1146"/>
      <c r="F15" s="38"/>
      <c r="G15" s="38"/>
      <c r="H15" s="38"/>
    </row>
    <row r="16" spans="1:9" ht="43.5" customHeight="1">
      <c r="A16" s="1142"/>
      <c r="B16" s="1142"/>
      <c r="C16" s="1142"/>
      <c r="D16" s="50" t="s">
        <v>423</v>
      </c>
      <c r="E16" s="50" t="s">
        <v>654</v>
      </c>
      <c r="F16" s="38"/>
      <c r="G16" s="38"/>
      <c r="H16" s="38"/>
    </row>
    <row r="17" spans="1:8" ht="45" customHeight="1">
      <c r="A17" s="142">
        <v>1</v>
      </c>
      <c r="B17" s="143"/>
      <c r="C17" s="143"/>
      <c r="D17" s="143"/>
      <c r="E17" s="143"/>
      <c r="F17" s="38"/>
      <c r="G17" s="38"/>
      <c r="H17" s="38"/>
    </row>
    <row r="18" spans="1:8" ht="45" customHeight="1">
      <c r="A18" s="574">
        <v>2</v>
      </c>
      <c r="B18" s="575"/>
      <c r="C18" s="575"/>
      <c r="D18" s="575"/>
      <c r="E18" s="575"/>
      <c r="F18" s="38"/>
      <c r="G18" s="38"/>
      <c r="H18" s="38"/>
    </row>
    <row r="19" spans="1:8" ht="45" customHeight="1">
      <c r="A19" s="142">
        <v>3</v>
      </c>
      <c r="B19" s="575"/>
      <c r="C19" s="575"/>
      <c r="D19" s="575"/>
      <c r="E19" s="575"/>
      <c r="F19" s="38"/>
      <c r="G19" s="38"/>
      <c r="H19" s="38"/>
    </row>
    <row r="20" spans="1:8" ht="45" customHeight="1">
      <c r="A20" s="574">
        <v>4</v>
      </c>
      <c r="B20" s="575"/>
      <c r="C20" s="575"/>
      <c r="D20" s="575"/>
      <c r="E20" s="575"/>
      <c r="F20" s="38"/>
      <c r="G20" s="38"/>
      <c r="H20" s="38"/>
    </row>
    <row r="21" spans="1:8" ht="39" customHeight="1">
      <c r="A21" s="142">
        <v>5</v>
      </c>
      <c r="B21" s="135"/>
      <c r="C21" s="135"/>
      <c r="D21" s="135"/>
      <c r="E21" s="135"/>
      <c r="F21" s="38"/>
      <c r="G21" s="38"/>
      <c r="H21" s="38"/>
    </row>
    <row r="22" spans="1:8" ht="21.95" customHeight="1">
      <c r="A22" s="574">
        <v>6</v>
      </c>
      <c r="B22" s="135"/>
      <c r="C22" s="135"/>
      <c r="D22" s="135"/>
      <c r="E22" s="135"/>
      <c r="F22" s="38"/>
      <c r="G22" s="38"/>
      <c r="H22" s="38"/>
    </row>
    <row r="23" spans="1:8" ht="21.95" customHeight="1">
      <c r="A23" s="142">
        <v>7</v>
      </c>
      <c r="B23" s="135"/>
      <c r="C23" s="135"/>
      <c r="D23" s="135"/>
      <c r="E23" s="135"/>
      <c r="F23" s="291"/>
      <c r="G23" s="291"/>
      <c r="H23" s="293" t="b">
        <v>0</v>
      </c>
    </row>
    <row r="24" spans="1:8" ht="21.95" customHeight="1">
      <c r="A24" s="574">
        <v>8</v>
      </c>
      <c r="B24" s="136"/>
      <c r="C24" s="136"/>
      <c r="D24" s="136"/>
      <c r="E24" s="136"/>
      <c r="F24" s="291"/>
      <c r="G24" s="291"/>
      <c r="H24" s="292"/>
    </row>
    <row r="25" spans="1:8" ht="18" customHeight="1">
      <c r="A25" s="289"/>
      <c r="B25" s="290"/>
      <c r="C25" s="290"/>
      <c r="D25" s="290"/>
      <c r="E25" s="290"/>
      <c r="F25" s="288"/>
      <c r="G25" s="288"/>
      <c r="H25" s="272"/>
    </row>
    <row r="26" spans="1:8" ht="54.75" hidden="1" customHeight="1">
      <c r="A26" s="1147" t="s">
        <v>119</v>
      </c>
      <c r="B26" s="1147"/>
      <c r="C26" s="1147"/>
      <c r="D26" s="1147"/>
      <c r="E26" s="1147"/>
      <c r="F26" s="271"/>
      <c r="G26" s="271"/>
      <c r="H26" s="272"/>
    </row>
    <row r="27" spans="1:8" ht="32.1" hidden="1" customHeight="1">
      <c r="A27" s="1141" t="s">
        <v>400</v>
      </c>
      <c r="B27" s="1141" t="s">
        <v>418</v>
      </c>
      <c r="C27" s="1141" t="s">
        <v>137</v>
      </c>
      <c r="D27" s="1145" t="s">
        <v>138</v>
      </c>
      <c r="E27" s="1146"/>
      <c r="F27" s="38"/>
      <c r="G27" s="38"/>
      <c r="H27" s="38"/>
    </row>
    <row r="28" spans="1:8" ht="22.5" hidden="1" customHeight="1">
      <c r="A28" s="1142"/>
      <c r="B28" s="1142"/>
      <c r="C28" s="1142"/>
      <c r="D28" s="50" t="s">
        <v>139</v>
      </c>
      <c r="E28" s="50" t="s">
        <v>140</v>
      </c>
      <c r="F28" s="38"/>
      <c r="G28" s="38"/>
      <c r="H28" s="38"/>
    </row>
    <row r="29" spans="1:8" ht="21.95" hidden="1" customHeight="1">
      <c r="A29" s="269">
        <v>1</v>
      </c>
      <c r="B29" s="190"/>
      <c r="C29" s="190"/>
      <c r="D29" s="190"/>
      <c r="E29" s="190"/>
      <c r="F29" s="38"/>
      <c r="G29" s="38"/>
      <c r="H29" s="38"/>
    </row>
    <row r="30" spans="1:8" ht="21.95" hidden="1" customHeight="1">
      <c r="A30" s="269">
        <v>2</v>
      </c>
      <c r="B30" s="190"/>
      <c r="C30" s="190"/>
      <c r="D30" s="190"/>
      <c r="E30" s="190"/>
    </row>
    <row r="31" spans="1:8" ht="21.95" hidden="1" customHeight="1">
      <c r="A31" s="270">
        <v>3</v>
      </c>
      <c r="B31" s="136"/>
      <c r="C31" s="136"/>
      <c r="D31" s="136"/>
      <c r="E31" s="136"/>
    </row>
    <row r="32" spans="1:8" ht="15.95" customHeight="1">
      <c r="A32" s="191"/>
      <c r="B32" s="191"/>
      <c r="C32" s="191"/>
      <c r="D32" s="191"/>
      <c r="E32" s="191"/>
      <c r="F32" s="38"/>
      <c r="G32" s="38"/>
      <c r="H32" s="38"/>
    </row>
    <row r="33" spans="1:9" ht="85.5" customHeight="1">
      <c r="A33" s="871" t="s">
        <v>685</v>
      </c>
      <c r="B33" s="871"/>
      <c r="C33" s="871"/>
      <c r="D33" s="871"/>
      <c r="E33" s="871"/>
      <c r="F33" s="38"/>
      <c r="G33" s="38"/>
      <c r="H33" s="38"/>
    </row>
    <row r="34" spans="1:9" ht="27" customHeight="1">
      <c r="A34" s="79"/>
      <c r="B34" s="79"/>
      <c r="C34" s="79"/>
      <c r="D34" s="79"/>
      <c r="E34" s="79"/>
      <c r="F34" s="38"/>
      <c r="G34" s="38"/>
      <c r="H34" s="38"/>
    </row>
    <row r="35" spans="1:9" ht="15.95" customHeight="1">
      <c r="A35" s="40" t="s">
        <v>52</v>
      </c>
      <c r="B35" s="69" t="str">
        <f>'Attach 3(JV)'!B24</f>
        <v/>
      </c>
      <c r="C35" s="41" t="s">
        <v>50</v>
      </c>
      <c r="D35" s="43" t="str">
        <f>'Attach 3(JV)'!E24</f>
        <v/>
      </c>
    </row>
    <row r="36" spans="1:9" ht="15.95" customHeight="1">
      <c r="A36" s="40" t="s">
        <v>53</v>
      </c>
      <c r="B36" s="43" t="str">
        <f>'Attach 3(JV)'!B25</f>
        <v/>
      </c>
      <c r="C36" s="41" t="s">
        <v>51</v>
      </c>
      <c r="D36" s="43" t="str">
        <f>'Attach 3(JV)'!E25</f>
        <v/>
      </c>
    </row>
    <row r="37" spans="1:9" s="28" customFormat="1" ht="15.75" customHeight="1">
      <c r="A37" s="29"/>
      <c r="B37" s="29"/>
      <c r="C37" s="41"/>
      <c r="D37" s="29"/>
      <c r="E37" s="29"/>
      <c r="I37" s="29"/>
    </row>
    <row r="38" spans="1:9" s="28" customFormat="1" ht="19.5" customHeight="1">
      <c r="A38" s="25" t="str">
        <f>A1</f>
        <v xml:space="preserve">Specification No. WRTCC/CS/20-21/AMC-LMC/B2 </v>
      </c>
      <c r="B38" s="26"/>
      <c r="C38" s="26"/>
      <c r="D38" s="26"/>
      <c r="E38" s="45" t="str">
        <f>E1</f>
        <v xml:space="preserve">Attachment-5A </v>
      </c>
      <c r="I38" s="29"/>
    </row>
    <row r="39" spans="1:9" s="28" customFormat="1" ht="18" customHeight="1">
      <c r="A39" s="42"/>
      <c r="B39" s="33"/>
      <c r="C39" s="33"/>
      <c r="D39" s="33"/>
      <c r="E39" s="33"/>
      <c r="I39" s="29"/>
    </row>
    <row r="40" spans="1:9" s="28" customFormat="1" ht="30" customHeight="1">
      <c r="A40" s="1151" t="s">
        <v>420</v>
      </c>
      <c r="B40" s="1151"/>
      <c r="C40" s="1151"/>
      <c r="D40" s="1151"/>
      <c r="E40" s="1151"/>
      <c r="I40" s="29"/>
    </row>
    <row r="41" spans="1:9" s="28" customFormat="1" ht="18" customHeight="1">
      <c r="A41" s="33"/>
      <c r="B41" s="98"/>
      <c r="C41" s="33"/>
      <c r="D41" s="33"/>
      <c r="E41" s="33"/>
      <c r="I41" s="29"/>
    </row>
    <row r="42" spans="1:9" s="28" customFormat="1" ht="36" customHeight="1">
      <c r="A42" s="1029" t="s">
        <v>400</v>
      </c>
      <c r="B42" s="1149" t="s">
        <v>418</v>
      </c>
      <c r="C42" s="1141" t="s">
        <v>421</v>
      </c>
      <c r="D42" s="1143" t="s">
        <v>422</v>
      </c>
      <c r="E42" s="1144"/>
      <c r="I42" s="29"/>
    </row>
    <row r="43" spans="1:9" s="28" customFormat="1" ht="18" customHeight="1">
      <c r="A43" s="1148"/>
      <c r="B43" s="1150"/>
      <c r="C43" s="1142"/>
      <c r="D43" s="50" t="s">
        <v>423</v>
      </c>
      <c r="E43" s="50" t="s">
        <v>424</v>
      </c>
      <c r="I43" s="29"/>
    </row>
    <row r="44" spans="1:9" s="28" customFormat="1" ht="18" customHeight="1">
      <c r="A44" s="189"/>
      <c r="B44" s="192"/>
      <c r="C44" s="189"/>
      <c r="D44" s="189"/>
      <c r="E44" s="189"/>
      <c r="I44" s="29"/>
    </row>
    <row r="45" spans="1:9" s="28" customFormat="1" ht="18" customHeight="1">
      <c r="A45" s="187"/>
      <c r="B45" s="193"/>
      <c r="C45" s="187"/>
      <c r="D45" s="187"/>
      <c r="E45" s="187"/>
      <c r="I45" s="29"/>
    </row>
    <row r="46" spans="1:9" s="28" customFormat="1" ht="18" customHeight="1">
      <c r="A46" s="187"/>
      <c r="B46" s="193"/>
      <c r="C46" s="187"/>
      <c r="D46" s="187"/>
      <c r="E46" s="187"/>
      <c r="I46" s="29"/>
    </row>
    <row r="47" spans="1:9" s="28" customFormat="1" ht="18" customHeight="1">
      <c r="A47" s="187"/>
      <c r="B47" s="193"/>
      <c r="C47" s="187"/>
      <c r="D47" s="187"/>
      <c r="E47" s="187"/>
      <c r="I47" s="29"/>
    </row>
    <row r="48" spans="1:9" s="28" customFormat="1" ht="18" customHeight="1">
      <c r="A48" s="187"/>
      <c r="B48" s="193"/>
      <c r="C48" s="187"/>
      <c r="D48" s="187"/>
      <c r="E48" s="187"/>
      <c r="I48" s="29"/>
    </row>
    <row r="49" spans="1:9" s="28" customFormat="1" ht="18" customHeight="1">
      <c r="A49" s="187"/>
      <c r="B49" s="193"/>
      <c r="C49" s="187"/>
      <c r="D49" s="187"/>
      <c r="E49" s="187"/>
      <c r="I49" s="29"/>
    </row>
    <row r="50" spans="1:9" s="28" customFormat="1" ht="18" customHeight="1">
      <c r="A50" s="187"/>
      <c r="B50" s="193"/>
      <c r="C50" s="187"/>
      <c r="D50" s="187"/>
      <c r="E50" s="187"/>
      <c r="I50" s="29"/>
    </row>
    <row r="51" spans="1:9" s="28" customFormat="1" ht="18" customHeight="1">
      <c r="A51" s="187"/>
      <c r="B51" s="193"/>
      <c r="C51" s="187"/>
      <c r="D51" s="187"/>
      <c r="E51" s="187"/>
      <c r="I51" s="29"/>
    </row>
    <row r="52" spans="1:9" s="28" customFormat="1" ht="18" customHeight="1">
      <c r="A52" s="187"/>
      <c r="B52" s="193"/>
      <c r="C52" s="187"/>
      <c r="D52" s="187"/>
      <c r="E52" s="187"/>
      <c r="I52" s="29"/>
    </row>
    <row r="53" spans="1:9" s="28" customFormat="1" ht="18" customHeight="1">
      <c r="A53" s="187"/>
      <c r="B53" s="193"/>
      <c r="C53" s="187"/>
      <c r="D53" s="187"/>
      <c r="E53" s="187"/>
      <c r="I53" s="29"/>
    </row>
    <row r="54" spans="1:9" s="28" customFormat="1" ht="18" customHeight="1">
      <c r="A54" s="187"/>
      <c r="B54" s="193"/>
      <c r="C54" s="187"/>
      <c r="D54" s="187"/>
      <c r="E54" s="187"/>
      <c r="I54" s="29"/>
    </row>
    <row r="55" spans="1:9" s="28" customFormat="1" ht="18" customHeight="1">
      <c r="A55" s="187"/>
      <c r="B55" s="193"/>
      <c r="C55" s="187"/>
      <c r="D55" s="187"/>
      <c r="E55" s="187"/>
      <c r="I55" s="29"/>
    </row>
    <row r="56" spans="1:9" s="28" customFormat="1" ht="18" customHeight="1">
      <c r="A56" s="187"/>
      <c r="B56" s="193"/>
      <c r="C56" s="187"/>
      <c r="D56" s="187"/>
      <c r="E56" s="187"/>
      <c r="I56" s="29"/>
    </row>
    <row r="57" spans="1:9" s="28" customFormat="1" ht="18" customHeight="1">
      <c r="A57" s="187"/>
      <c r="B57" s="193"/>
      <c r="C57" s="187"/>
      <c r="D57" s="187"/>
      <c r="E57" s="187"/>
      <c r="I57" s="29"/>
    </row>
    <row r="58" spans="1:9" s="28" customFormat="1" ht="18" customHeight="1">
      <c r="A58" s="187"/>
      <c r="B58" s="193"/>
      <c r="C58" s="187"/>
      <c r="D58" s="187"/>
      <c r="E58" s="187"/>
      <c r="I58" s="29"/>
    </row>
    <row r="59" spans="1:9" s="28" customFormat="1" ht="18" customHeight="1">
      <c r="A59" s="187"/>
      <c r="B59" s="193"/>
      <c r="C59" s="187"/>
      <c r="D59" s="187"/>
      <c r="E59" s="187"/>
      <c r="I59" s="29"/>
    </row>
    <row r="60" spans="1:9" s="28" customFormat="1" ht="18" customHeight="1">
      <c r="A60" s="187"/>
      <c r="B60" s="193"/>
      <c r="C60" s="187"/>
      <c r="D60" s="187"/>
      <c r="E60" s="187"/>
      <c r="I60" s="29"/>
    </row>
    <row r="61" spans="1:9" s="28" customFormat="1" ht="18" customHeight="1">
      <c r="A61" s="187"/>
      <c r="B61" s="193"/>
      <c r="C61" s="187"/>
      <c r="D61" s="187"/>
      <c r="E61" s="187"/>
      <c r="I61" s="29"/>
    </row>
    <row r="62" spans="1:9" s="28" customFormat="1" ht="18" customHeight="1">
      <c r="A62" s="187"/>
      <c r="B62" s="193"/>
      <c r="C62" s="187"/>
      <c r="D62" s="187"/>
      <c r="E62" s="187"/>
      <c r="I62" s="29"/>
    </row>
    <row r="63" spans="1:9" s="28" customFormat="1" ht="18" customHeight="1">
      <c r="A63" s="187"/>
      <c r="B63" s="193"/>
      <c r="C63" s="187"/>
      <c r="D63" s="187"/>
      <c r="E63" s="187"/>
      <c r="I63" s="29"/>
    </row>
    <row r="64" spans="1:9" s="28" customFormat="1" ht="18" customHeight="1">
      <c r="A64" s="187"/>
      <c r="B64" s="193"/>
      <c r="C64" s="187"/>
      <c r="D64" s="187"/>
      <c r="E64" s="187"/>
      <c r="I64" s="29"/>
    </row>
    <row r="65" spans="1:9" s="28" customFormat="1" ht="18" customHeight="1">
      <c r="A65" s="187"/>
      <c r="B65" s="193"/>
      <c r="C65" s="187"/>
      <c r="D65" s="187"/>
      <c r="E65" s="187"/>
      <c r="I65" s="29"/>
    </row>
    <row r="66" spans="1:9" s="28" customFormat="1" ht="18" customHeight="1">
      <c r="A66" s="187"/>
      <c r="B66" s="193"/>
      <c r="C66" s="187"/>
      <c r="D66" s="187"/>
      <c r="E66" s="187"/>
      <c r="I66" s="29"/>
    </row>
    <row r="67" spans="1:9" s="28" customFormat="1" ht="18" customHeight="1">
      <c r="A67" s="187"/>
      <c r="B67" s="193"/>
      <c r="C67" s="187"/>
      <c r="D67" s="187"/>
      <c r="E67" s="187"/>
      <c r="I67" s="29"/>
    </row>
    <row r="68" spans="1:9" s="28" customFormat="1" ht="18" customHeight="1">
      <c r="A68" s="187"/>
      <c r="B68" s="193"/>
      <c r="C68" s="187"/>
      <c r="D68" s="187"/>
      <c r="E68" s="187"/>
      <c r="I68" s="29"/>
    </row>
    <row r="69" spans="1:9" s="28" customFormat="1" ht="18" customHeight="1">
      <c r="A69" s="187"/>
      <c r="B69" s="193"/>
      <c r="C69" s="187"/>
      <c r="D69" s="187"/>
      <c r="E69" s="187"/>
      <c r="I69" s="29"/>
    </row>
    <row r="70" spans="1:9" s="28" customFormat="1" ht="18" customHeight="1">
      <c r="A70" s="188"/>
      <c r="B70" s="194"/>
      <c r="C70" s="188"/>
      <c r="D70" s="188"/>
      <c r="E70" s="188"/>
      <c r="I70" s="29"/>
    </row>
    <row r="71" spans="1:9" s="28" customFormat="1" ht="18" customHeight="1">
      <c r="A71" s="33"/>
      <c r="B71" s="33"/>
      <c r="C71" s="33"/>
      <c r="D71" s="33"/>
      <c r="E71" s="33"/>
      <c r="I71" s="29"/>
    </row>
    <row r="72" spans="1:9" s="28" customFormat="1" ht="24" customHeight="1">
      <c r="A72" s="33"/>
      <c r="B72" s="33"/>
      <c r="C72" s="41"/>
      <c r="D72" s="33"/>
      <c r="E72" s="33"/>
      <c r="I72" s="29"/>
    </row>
    <row r="73" spans="1:9" s="28" customFormat="1" ht="24" customHeight="1">
      <c r="A73" s="40" t="s">
        <v>52</v>
      </c>
      <c r="B73" s="69" t="str">
        <f>B35</f>
        <v/>
      </c>
      <c r="C73" s="41" t="s">
        <v>50</v>
      </c>
      <c r="D73" s="43" t="str">
        <f>D35</f>
        <v/>
      </c>
      <c r="E73" s="33"/>
      <c r="I73" s="29"/>
    </row>
    <row r="74" spans="1:9" s="28" customFormat="1" ht="24" customHeight="1">
      <c r="A74" s="40" t="s">
        <v>53</v>
      </c>
      <c r="B74" s="69" t="str">
        <f>B36</f>
        <v/>
      </c>
      <c r="C74" s="41" t="s">
        <v>51</v>
      </c>
      <c r="D74" s="43" t="str">
        <f>D36</f>
        <v/>
      </c>
      <c r="E74" s="33"/>
      <c r="I74" s="29"/>
    </row>
    <row r="75" spans="1:9" s="28" customFormat="1" ht="24" customHeight="1">
      <c r="A75" s="40"/>
      <c r="B75" s="69"/>
      <c r="C75" s="41"/>
      <c r="D75" s="43"/>
      <c r="E75" s="33"/>
      <c r="I75" s="29"/>
    </row>
    <row r="76" spans="1:9" s="28" customFormat="1" ht="33" customHeight="1">
      <c r="A76" s="98"/>
      <c r="B76" s="98"/>
      <c r="C76" s="98"/>
      <c r="D76" s="161"/>
      <c r="E76" s="98"/>
      <c r="I76" s="29"/>
    </row>
  </sheetData>
  <sheetProtection algorithmName="SHA-512" hashValue="DxKp7wN9aq/GjutTqu9Maj+zqws8ivs8zrc0uYGkrVhDMLF9iP/KwFx9y+O0zVmmfBJsalhb/tBMHR0xMs+pNg==" saltValue="wg67C46+cA+EIt7H/usCfQ==" spinCount="100000" sheet="1" formatColumns="0" formatRows="0" selectLockedCells="1"/>
  <mergeCells count="24">
    <mergeCell ref="A42:A43"/>
    <mergeCell ref="B42:B43"/>
    <mergeCell ref="C42:C43"/>
    <mergeCell ref="D42:E42"/>
    <mergeCell ref="A33:E33"/>
    <mergeCell ref="A40:E40"/>
    <mergeCell ref="A26:E26"/>
    <mergeCell ref="A27:A28"/>
    <mergeCell ref="B27:B28"/>
    <mergeCell ref="C27:C28"/>
    <mergeCell ref="D27:E27"/>
    <mergeCell ref="A14:E14"/>
    <mergeCell ref="A15:A16"/>
    <mergeCell ref="B15:B16"/>
    <mergeCell ref="C15:C16"/>
    <mergeCell ref="D15:E15"/>
    <mergeCell ref="B11:C11"/>
    <mergeCell ref="D8:F12"/>
    <mergeCell ref="A3:E3"/>
    <mergeCell ref="A5:E5"/>
    <mergeCell ref="A8:C8"/>
    <mergeCell ref="B9:C9"/>
    <mergeCell ref="B10:C10"/>
    <mergeCell ref="B12:C12"/>
  </mergeCells>
  <conditionalFormatting sqref="A76:E76">
    <cfRule type="expression" dxfId="18" priority="3" stopIfTrue="1">
      <formula>$H$23="No"</formula>
    </cfRule>
  </conditionalFormatting>
  <conditionalFormatting sqref="C38:C41 A38:B42 D38:E42 A44:E75">
    <cfRule type="expression" dxfId="17" priority="4" stopIfTrue="1">
      <formula>$H$23=FALSE</formula>
    </cfRule>
  </conditionalFormatting>
  <conditionalFormatting sqref="A42:E43">
    <cfRule type="expression" dxfId="16" priority="2" stopIfTrue="1">
      <formula>"$H$20=FALSE"</formula>
    </cfRule>
  </conditionalFormatting>
  <conditionalFormatting sqref="A42:XFD43">
    <cfRule type="expression" dxfId="15" priority="1" stopIfTrue="1">
      <formula>$H$23=FALSE</formula>
    </cfRule>
  </conditionalFormatting>
  <pageMargins left="0.75" right="0.46" top="0.4" bottom="0.47" header="0.26" footer="0.28999999999999998"/>
  <pageSetup scale="84" orientation="portrait" r:id="rId1"/>
  <headerFooter alignWithMargins="0">
    <oddFooter xml:space="preserve">&amp;R&amp;"Book Antiqua,Bold"&amp;8 Page &amp;P </oddFooter>
  </headerFooter>
  <rowBreaks count="1" manualBreakCount="1">
    <brk id="37"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108545" r:id="rId4" name="Check Box 1">
              <controlPr defaultSize="0" print="0" autoFill="0" autoLine="0" autoPict="0">
                <anchor moveWithCells="1">
                  <from>
                    <xdr:col>4</xdr:col>
                    <xdr:colOff>914400</xdr:colOff>
                    <xdr:row>23</xdr:row>
                    <xdr:rowOff>257175</xdr:rowOff>
                  </from>
                  <to>
                    <xdr:col>4</xdr:col>
                    <xdr:colOff>1219200</xdr:colOff>
                    <xdr:row>31</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indexed="45"/>
  </sheetPr>
  <dimension ref="A1:Z50"/>
  <sheetViews>
    <sheetView showGridLines="0" view="pageBreakPreview" topLeftCell="A22" zoomScaleNormal="100" zoomScaleSheetLayoutView="100" workbookViewId="0">
      <selection activeCell="A17" sqref="A17"/>
    </sheetView>
  </sheetViews>
  <sheetFormatPr defaultRowHeight="16.5"/>
  <cols>
    <col min="1" max="1" width="12.140625" style="33" customWidth="1"/>
    <col min="2" max="2" width="20.5703125" style="33" customWidth="1"/>
    <col min="3" max="3" width="11.42578125" style="33" customWidth="1"/>
    <col min="4" max="4" width="26.7109375" style="33" customWidth="1"/>
    <col min="5" max="5" width="44.7109375" style="33" customWidth="1"/>
    <col min="6" max="7" width="9.140625" style="28"/>
    <col min="8" max="8" width="0" style="28" hidden="1" customWidth="1"/>
    <col min="9" max="16384" width="9.140625" style="29"/>
  </cols>
  <sheetData>
    <row r="1" spans="1:26">
      <c r="A1" s="25" t="str">
        <f>Cover!B3</f>
        <v xml:space="preserve">Specification No. WRTCC/CS/20-21/AMC-LMC/B2 </v>
      </c>
      <c r="B1" s="26"/>
      <c r="C1" s="26"/>
      <c r="D1" s="26"/>
      <c r="E1" s="27" t="str">
        <f>"Attachment-6 (C) "</f>
        <v xml:space="preserve">Attachment-6 (C) </v>
      </c>
      <c r="Z1" s="163"/>
    </row>
    <row r="2" spans="1:26" ht="10.5" customHeight="1">
      <c r="Z2" s="163"/>
    </row>
    <row r="3" spans="1:26" ht="75" customHeight="1">
      <c r="A3" s="869" t="str">
        <f>Cover!B2</f>
        <v>AMC of Underground /Overhead OFC links of Ahmedabad Intracity, Ahmedabad - Gandhinagar- Dehgam Route &amp;  Ahmedabad - Vadodara Expressway from repeater MS42.4 to MS0.0 and  LMC  for providing the last mile Connectivities to various cities of Gujarat i.e. Ahmedabad , Gandhinagar, Nadiad, Rajkot, Mahesana, Banaskatha, Jamnagar, Patan, Kutch, Bhavnagar, Amreli, Dev Dwarka &amp; Sabarkantha and all remaining cities of Saurashtra, Kutch &amp; North Gujarat for the period of the Three Years under PKG- B2 in Western Region</v>
      </c>
      <c r="B3" s="869"/>
      <c r="C3" s="869"/>
      <c r="D3" s="869"/>
      <c r="E3" s="869"/>
      <c r="F3" s="30"/>
      <c r="G3" s="31"/>
      <c r="H3" s="30"/>
    </row>
    <row r="4" spans="1:26" ht="10.5" customHeight="1">
      <c r="A4" s="32"/>
      <c r="H4" s="34"/>
      <c r="I4" s="12"/>
    </row>
    <row r="5" spans="1:26" ht="20.100000000000001" customHeight="1">
      <c r="A5" s="870" t="s">
        <v>456</v>
      </c>
      <c r="B5" s="870"/>
      <c r="C5" s="870"/>
      <c r="D5" s="870"/>
      <c r="E5" s="870"/>
      <c r="F5" s="35"/>
      <c r="H5" s="34"/>
      <c r="I5" s="14"/>
    </row>
    <row r="6" spans="1:26" ht="10.5" customHeight="1">
      <c r="A6" s="36"/>
      <c r="H6" s="34"/>
      <c r="I6" s="14"/>
    </row>
    <row r="7" spans="1:26" ht="20.100000000000001" customHeight="1">
      <c r="A7" s="37" t="str">
        <f>'Attach 3(JV)'!A7</f>
        <v>Bidder’s Name and Address (Bidder ) :</v>
      </c>
      <c r="E7" s="17" t="str">
        <f>'Attach 3(JV)'!E7</f>
        <v>To:</v>
      </c>
      <c r="H7" s="34"/>
      <c r="I7" s="14"/>
    </row>
    <row r="8" spans="1:26" ht="36" customHeight="1">
      <c r="A8" s="868" t="str">
        <f>'Attach 3(JV)'!A8</f>
        <v/>
      </c>
      <c r="B8" s="868"/>
      <c r="C8" s="868"/>
      <c r="D8" s="868"/>
      <c r="E8" s="1117" t="s">
        <v>873</v>
      </c>
      <c r="F8" s="1117"/>
      <c r="G8" s="1117"/>
      <c r="H8" s="34"/>
      <c r="I8" s="14"/>
    </row>
    <row r="9" spans="1:26">
      <c r="A9" s="15" t="s">
        <v>402</v>
      </c>
      <c r="B9" s="1077" t="str">
        <f>'Attach 3(JV)'!B9</f>
        <v/>
      </c>
      <c r="C9" s="1077"/>
      <c r="D9" s="1077"/>
      <c r="E9" s="1117"/>
      <c r="F9" s="1117"/>
      <c r="G9" s="1117"/>
      <c r="H9" s="34"/>
      <c r="I9" s="14"/>
    </row>
    <row r="10" spans="1:26">
      <c r="A10" s="15" t="s">
        <v>404</v>
      </c>
      <c r="B10" s="1077" t="str">
        <f>'Attach 3(JV)'!B10</f>
        <v/>
      </c>
      <c r="C10" s="1077"/>
      <c r="D10" s="1077"/>
      <c r="E10" s="1117"/>
      <c r="F10" s="1117"/>
      <c r="G10" s="1117"/>
      <c r="H10" s="34"/>
      <c r="I10" s="14"/>
    </row>
    <row r="11" spans="1:26">
      <c r="B11" s="1077" t="str">
        <f>'Attach 3(JV)'!B11</f>
        <v/>
      </c>
      <c r="C11" s="1077"/>
      <c r="D11" s="1077"/>
      <c r="E11" s="1117"/>
      <c r="F11" s="1117"/>
      <c r="G11" s="1117"/>
    </row>
    <row r="12" spans="1:26">
      <c r="A12" s="36"/>
      <c r="B12" s="1077" t="str">
        <f>'Attach 3(JV)'!B12</f>
        <v/>
      </c>
      <c r="C12" s="1077"/>
      <c r="D12" s="1077"/>
      <c r="E12" s="1117"/>
      <c r="F12" s="1117"/>
      <c r="G12" s="1117"/>
    </row>
    <row r="13" spans="1:26" ht="21" customHeight="1">
      <c r="A13" s="33" t="s">
        <v>396</v>
      </c>
    </row>
    <row r="14" spans="1:26" ht="45" customHeight="1">
      <c r="A14" s="1047" t="s">
        <v>89</v>
      </c>
      <c r="B14" s="1047"/>
      <c r="C14" s="1047"/>
      <c r="D14" s="1047"/>
      <c r="E14" s="1047"/>
      <c r="F14" s="38"/>
      <c r="G14" s="38"/>
      <c r="H14" s="38"/>
    </row>
    <row r="15" spans="1:26" ht="12" customHeight="1">
      <c r="A15" s="36"/>
      <c r="B15" s="36"/>
      <c r="C15" s="36"/>
      <c r="D15" s="36"/>
      <c r="E15" s="36"/>
      <c r="F15" s="38"/>
      <c r="G15" s="38"/>
      <c r="H15" s="38"/>
    </row>
    <row r="16" spans="1:26" ht="42" customHeight="1">
      <c r="A16" s="50" t="s">
        <v>400</v>
      </c>
      <c r="B16" s="50" t="s">
        <v>90</v>
      </c>
      <c r="C16" s="1152" t="s">
        <v>91</v>
      </c>
      <c r="D16" s="1152"/>
      <c r="E16" s="50" t="s">
        <v>92</v>
      </c>
      <c r="F16" s="38"/>
      <c r="G16" s="38"/>
      <c r="H16" s="38"/>
    </row>
    <row r="17" spans="1:9" ht="21" customHeight="1">
      <c r="A17" s="82"/>
      <c r="B17" s="82"/>
      <c r="C17" s="1068"/>
      <c r="D17" s="938"/>
      <c r="E17" s="91"/>
      <c r="F17" s="38"/>
      <c r="G17" s="38"/>
      <c r="H17" s="38"/>
    </row>
    <row r="18" spans="1:9" ht="21" customHeight="1">
      <c r="A18" s="82"/>
      <c r="B18" s="82"/>
      <c r="C18" s="1068"/>
      <c r="D18" s="938"/>
      <c r="E18" s="91"/>
      <c r="F18" s="38"/>
      <c r="G18" s="38"/>
      <c r="H18" s="38"/>
    </row>
    <row r="19" spans="1:9" ht="21" customHeight="1">
      <c r="A19" s="82"/>
      <c r="B19" s="82"/>
      <c r="C19" s="1153"/>
      <c r="D19" s="1153"/>
      <c r="E19" s="91"/>
      <c r="F19" s="186"/>
      <c r="G19" s="186"/>
      <c r="H19" s="186"/>
    </row>
    <row r="20" spans="1:9" ht="21" customHeight="1">
      <c r="A20" s="82"/>
      <c r="B20" s="82"/>
      <c r="C20" s="1153"/>
      <c r="D20" s="1153"/>
      <c r="E20" s="91"/>
      <c r="F20" s="294"/>
      <c r="G20" s="294"/>
      <c r="H20" s="292" t="b">
        <v>0</v>
      </c>
      <c r="I20" s="150"/>
    </row>
    <row r="21" spans="1:9" ht="21" customHeight="1">
      <c r="A21" s="82"/>
      <c r="B21" s="82"/>
      <c r="C21" s="1153"/>
      <c r="D21" s="1153"/>
      <c r="E21" s="91"/>
      <c r="F21" s="294"/>
      <c r="G21" s="294"/>
      <c r="H21" s="295"/>
    </row>
    <row r="22" spans="1:9" ht="16.5" customHeight="1">
      <c r="D22" s="36"/>
      <c r="E22" s="36"/>
      <c r="F22" s="186"/>
      <c r="G22" s="186"/>
      <c r="H22" s="186"/>
      <c r="I22" s="150"/>
    </row>
    <row r="23" spans="1:9" s="28" customFormat="1" ht="51.75" customHeight="1">
      <c r="A23" s="1139" t="s">
        <v>93</v>
      </c>
      <c r="B23" s="1139"/>
      <c r="C23" s="1139"/>
      <c r="D23" s="1139"/>
      <c r="E23" s="1139"/>
      <c r="F23" s="38"/>
      <c r="G23" s="38"/>
      <c r="H23" s="38"/>
    </row>
    <row r="24" spans="1:9" s="28" customFormat="1" ht="96.75" customHeight="1">
      <c r="A24" s="1139" t="s">
        <v>458</v>
      </c>
      <c r="B24" s="1139"/>
      <c r="C24" s="1139"/>
      <c r="D24" s="1139"/>
      <c r="E24" s="1139"/>
      <c r="F24" s="38"/>
      <c r="G24" s="38"/>
      <c r="H24" s="38"/>
    </row>
    <row r="25" spans="1:9" s="28" customFormat="1" ht="24" customHeight="1">
      <c r="A25" s="273"/>
      <c r="B25" s="273"/>
      <c r="C25" s="273"/>
      <c r="D25" s="41"/>
      <c r="E25" s="273"/>
      <c r="F25" s="38"/>
      <c r="G25" s="38"/>
      <c r="H25" s="38"/>
    </row>
    <row r="26" spans="1:9" ht="24" customHeight="1">
      <c r="A26" s="40" t="s">
        <v>52</v>
      </c>
      <c r="B26" s="69" t="str">
        <f>'Attach 3(JV)'!B24</f>
        <v/>
      </c>
      <c r="C26" s="44"/>
      <c r="D26" s="41" t="s">
        <v>50</v>
      </c>
      <c r="E26" s="43" t="str">
        <f>'Attach 3(JV)'!E24</f>
        <v/>
      </c>
    </row>
    <row r="27" spans="1:9" ht="24" customHeight="1">
      <c r="A27" s="40" t="s">
        <v>53</v>
      </c>
      <c r="B27" s="43" t="str">
        <f>'Attach 3(JV)'!B25</f>
        <v/>
      </c>
      <c r="C27" s="44"/>
      <c r="D27" s="41" t="s">
        <v>51</v>
      </c>
      <c r="E27" s="43" t="str">
        <f>'Attach 3(JV)'!E25</f>
        <v/>
      </c>
    </row>
    <row r="28" spans="1:9" ht="24" customHeight="1">
      <c r="D28" s="41"/>
    </row>
    <row r="29" spans="1:9" ht="24" customHeight="1">
      <c r="A29" s="40" t="str">
        <f>A1</f>
        <v xml:space="preserve">Specification No. WRTCC/CS/20-21/AMC-LMC/B2 </v>
      </c>
      <c r="B29" s="32"/>
      <c r="C29" s="32"/>
      <c r="D29" s="32"/>
      <c r="E29" s="32" t="str">
        <f>E1</f>
        <v xml:space="preserve">Attachment-6 (C) </v>
      </c>
    </row>
    <row r="30" spans="1:9" ht="24" customHeight="1">
      <c r="A30" s="40"/>
      <c r="B30" s="32"/>
      <c r="C30" s="32"/>
      <c r="D30" s="32"/>
      <c r="E30" s="32"/>
    </row>
    <row r="31" spans="1:9" ht="20.100000000000001" customHeight="1">
      <c r="A31" s="870" t="str">
        <f>A5</f>
        <v>(Commercial Deviations)</v>
      </c>
      <c r="B31" s="870"/>
      <c r="C31" s="870"/>
      <c r="D31" s="870"/>
      <c r="E31" s="870"/>
    </row>
    <row r="32" spans="1:9" ht="20.100000000000001" customHeight="1">
      <c r="A32" s="870"/>
      <c r="B32" s="870"/>
      <c r="C32" s="870"/>
      <c r="D32" s="870"/>
      <c r="E32" s="870"/>
    </row>
    <row r="33" spans="1:5" ht="20.100000000000001" customHeight="1"/>
    <row r="34" spans="1:5" ht="42" customHeight="1">
      <c r="A34" s="50" t="s">
        <v>400</v>
      </c>
      <c r="B34" s="50" t="s">
        <v>90</v>
      </c>
      <c r="C34" s="1152" t="s">
        <v>91</v>
      </c>
      <c r="D34" s="1152"/>
      <c r="E34" s="50" t="s">
        <v>92</v>
      </c>
    </row>
    <row r="35" spans="1:5" ht="39.950000000000003" customHeight="1">
      <c r="A35" s="82"/>
      <c r="B35" s="82"/>
      <c r="C35" s="1068"/>
      <c r="D35" s="938"/>
      <c r="E35" s="91"/>
    </row>
    <row r="36" spans="1:5" ht="39.950000000000003" customHeight="1">
      <c r="A36" s="82"/>
      <c r="B36" s="82"/>
      <c r="C36" s="1068"/>
      <c r="D36" s="938"/>
      <c r="E36" s="91"/>
    </row>
    <row r="37" spans="1:5" ht="39.950000000000003" customHeight="1">
      <c r="A37" s="82"/>
      <c r="B37" s="82"/>
      <c r="C37" s="1068"/>
      <c r="D37" s="938"/>
      <c r="E37" s="91"/>
    </row>
    <row r="38" spans="1:5" ht="39.950000000000003" customHeight="1">
      <c r="A38" s="82"/>
      <c r="B38" s="82"/>
      <c r="C38" s="1068"/>
      <c r="D38" s="938"/>
      <c r="E38" s="91"/>
    </row>
    <row r="39" spans="1:5" ht="39.950000000000003" customHeight="1">
      <c r="A39" s="82"/>
      <c r="B39" s="82"/>
      <c r="C39" s="1068"/>
      <c r="D39" s="938"/>
      <c r="E39" s="91"/>
    </row>
    <row r="40" spans="1:5" ht="39.950000000000003" customHeight="1">
      <c r="A40" s="82"/>
      <c r="B40" s="82"/>
      <c r="C40" s="1068"/>
      <c r="D40" s="938"/>
      <c r="E40" s="91"/>
    </row>
    <row r="41" spans="1:5" ht="39.950000000000003" customHeight="1">
      <c r="A41" s="82"/>
      <c r="B41" s="82"/>
      <c r="C41" s="1068"/>
      <c r="D41" s="938"/>
      <c r="E41" s="91"/>
    </row>
    <row r="42" spans="1:5" ht="39.950000000000003" customHeight="1">
      <c r="A42" s="82"/>
      <c r="B42" s="82"/>
      <c r="C42" s="1068"/>
      <c r="D42" s="938"/>
      <c r="E42" s="91"/>
    </row>
    <row r="43" spans="1:5" ht="39.950000000000003" customHeight="1">
      <c r="A43" s="82"/>
      <c r="B43" s="82"/>
      <c r="C43" s="1068"/>
      <c r="D43" s="938"/>
      <c r="E43" s="91"/>
    </row>
    <row r="44" spans="1:5" ht="39.950000000000003" customHeight="1">
      <c r="A44" s="82"/>
      <c r="B44" s="82"/>
      <c r="C44" s="1068"/>
      <c r="D44" s="938"/>
      <c r="E44" s="91"/>
    </row>
    <row r="45" spans="1:5" ht="20.100000000000001" customHeight="1"/>
    <row r="46" spans="1:5" ht="25.5" customHeight="1"/>
    <row r="47" spans="1:5" ht="25.5" customHeight="1">
      <c r="A47" s="29"/>
      <c r="B47" s="29"/>
      <c r="C47" s="29"/>
      <c r="D47" s="41"/>
      <c r="E47" s="29"/>
    </row>
    <row r="48" spans="1:5" ht="25.5" customHeight="1">
      <c r="A48" s="40" t="s">
        <v>52</v>
      </c>
      <c r="B48" s="69" t="str">
        <f>B26</f>
        <v/>
      </c>
      <c r="C48" s="44"/>
      <c r="D48" s="41" t="s">
        <v>50</v>
      </c>
      <c r="E48" s="43" t="str">
        <f>E26</f>
        <v/>
      </c>
    </row>
    <row r="49" spans="1:5" ht="25.5" customHeight="1">
      <c r="A49" s="40" t="s">
        <v>53</v>
      </c>
      <c r="B49" s="69" t="str">
        <f>B27</f>
        <v/>
      </c>
      <c r="C49" s="44"/>
      <c r="D49" s="41" t="s">
        <v>51</v>
      </c>
      <c r="E49" s="43" t="str">
        <f>E27</f>
        <v/>
      </c>
    </row>
    <row r="50" spans="1:5" ht="25.5" customHeight="1">
      <c r="D50" s="41"/>
    </row>
  </sheetData>
  <sheetProtection algorithmName="SHA-512" hashValue="tHpNPvD+sh4fbQhRRzY5NDiZT3v5rDOvgxuIFigEXslaUHsGxAidxdMnet8N/s23LwRpJxv73WMJJYoUzp1tKA==" saltValue="Rpg5r8Kks+nzgXrO90bhPg==" spinCount="100000" sheet="1" formatColumns="0" formatRows="0" selectLockedCells="1"/>
  <customSheetViews>
    <customSheetView guid="{F68380CD-DF58-4BFA-A4C7-4B5C98AD7B16}" showGridLines="0" hiddenColumns="1">
      <selection activeCell="C17" sqref="C17:D17"/>
      <rowBreaks count="1" manualBreakCount="1">
        <brk id="28" max="4" man="1"/>
      </rowBreaks>
      <pageMargins left="0.75" right="0.63" top="0.57999999999999996" bottom="0.4" header="0.34" footer="0.2"/>
      <pageSetup scale="96" orientation="portrait" r:id="rId1"/>
      <headerFooter alignWithMargins="0">
        <oddFooter>&amp;R&amp;"Book Antiqua,Bold"&amp;8 Page &amp;P</oddFooter>
      </headerFooter>
    </customSheetView>
    <customSheetView guid="{2FDEDC7A-220A-4BDB-8FCD-0C556B60E1DF}" showGridLines="0" hiddenColumns="1">
      <selection activeCell="C17" sqref="C17:D17"/>
      <rowBreaks count="1" manualBreakCount="1">
        <brk id="28" max="4" man="1"/>
      </rowBreaks>
      <pageMargins left="0.75" right="0.63" top="0.57999999999999996" bottom="0.4" header="0.34" footer="0.2"/>
      <pageSetup scale="96" orientation="portrait" r:id="rId2"/>
      <headerFooter alignWithMargins="0">
        <oddFooter>&amp;R&amp;"Book Antiqua,Bold"&amp;8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4"/>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6"/>
      <headerFooter alignWithMargins="0">
        <oddFooter>&amp;R&amp;"Book Antiqua,Bold"&amp;8 Page &amp;P</oddFooter>
      </headerFooter>
    </customSheetView>
    <customSheetView guid="{237D8718-39ED-4FFE-B3B2-D1192F8D2E87}" showGridLines="0" hiddenColumns="1">
      <selection activeCell="C17" sqref="C17:D17"/>
      <rowBreaks count="1" manualBreakCount="1">
        <brk id="28" max="4" man="1"/>
      </rowBreaks>
      <pageMargins left="0.75" right="0.63" top="0.57999999999999996" bottom="0.4" header="0.34" footer="0.2"/>
      <pageSetup scale="96" orientation="portrait" r:id="rId7"/>
      <headerFooter alignWithMargins="0">
        <oddFooter>&amp;R&amp;"Book Antiqua,Bold"&amp;8 Page &amp;P</oddFooter>
      </headerFooter>
    </customSheetView>
    <customSheetView guid="{6A6F11F6-4979-4331-B451-38654332CB39}" showGridLines="0" hiddenColumns="1">
      <selection activeCell="G20" sqref="G20"/>
      <rowBreaks count="1" manualBreakCount="1">
        <brk id="28" max="4" man="1"/>
      </rowBreaks>
      <pageMargins left="0.75" right="0.63" top="0.57999999999999996" bottom="0.4" header="0.34" footer="0.2"/>
      <pageSetup scale="96" orientation="portrait" r:id="rId8"/>
      <headerFooter alignWithMargins="0">
        <oddFooter>&amp;R&amp;"Book Antiqua,Bold"&amp;8 Page &amp;P</oddFooter>
      </headerFooter>
    </customSheetView>
    <customSheetView guid="{C75B92C6-DDA6-4B48-9868-112DE431C284}" showPageBreaks="1" showGridLines="0" printArea="1" hiddenColumns="1" topLeftCell="A7">
      <selection activeCell="C18" sqref="C18:D18"/>
      <rowBreaks count="1" manualBreakCount="1">
        <brk id="28" max="4" man="1"/>
      </rowBreaks>
      <pageMargins left="0.75" right="0.63" top="0.57999999999999996" bottom="0.4" header="0.34" footer="0.2"/>
      <pageSetup scale="96" orientation="portrait" r:id="rId9"/>
      <headerFooter alignWithMargins="0">
        <oddFooter>&amp;R&amp;"Book Antiqua,Bold"&amp;8 Page &amp;P</oddFooter>
      </headerFooter>
    </customSheetView>
    <customSheetView guid="{827228A5-964E-465A-A946-EF2238A19E11}" showGridLines="0" hiddenColumns="1" showRuler="0">
      <selection activeCell="C18" sqref="C18:D18"/>
      <rowBreaks count="1" manualBreakCount="1">
        <brk id="28" max="4" man="1"/>
      </rowBreaks>
      <pageMargins left="0.75" right="0.63" top="0.57999999999999996" bottom="0.4" header="0.34" footer="0.2"/>
      <pageSetup scale="96" orientation="portrait" r:id="rId10"/>
      <headerFooter alignWithMargins="0">
        <oddFooter>&amp;R&amp;"Book Antiqua,Bold"&amp;8 Page &amp;P</oddFooter>
      </headerFooter>
    </customSheetView>
  </customSheetViews>
  <mergeCells count="30">
    <mergeCell ref="C42:D42"/>
    <mergeCell ref="C43:D43"/>
    <mergeCell ref="C44:D44"/>
    <mergeCell ref="C40:D40"/>
    <mergeCell ref="C41:D41"/>
    <mergeCell ref="C17:D17"/>
    <mergeCell ref="C20:D20"/>
    <mergeCell ref="C18:D18"/>
    <mergeCell ref="C19:D19"/>
    <mergeCell ref="C39:D39"/>
    <mergeCell ref="C38:D38"/>
    <mergeCell ref="C21:D21"/>
    <mergeCell ref="A23:E23"/>
    <mergeCell ref="A24:E24"/>
    <mergeCell ref="A32:E32"/>
    <mergeCell ref="C34:D34"/>
    <mergeCell ref="C35:D35"/>
    <mergeCell ref="C36:D36"/>
    <mergeCell ref="C37:D37"/>
    <mergeCell ref="A31:E31"/>
    <mergeCell ref="C16:D16"/>
    <mergeCell ref="A8:D8"/>
    <mergeCell ref="A3:E3"/>
    <mergeCell ref="A5:E5"/>
    <mergeCell ref="A14:E14"/>
    <mergeCell ref="B9:D9"/>
    <mergeCell ref="B10:D10"/>
    <mergeCell ref="B11:D11"/>
    <mergeCell ref="B12:D12"/>
    <mergeCell ref="E8:G12"/>
  </mergeCells>
  <phoneticPr fontId="6" type="noConversion"/>
  <conditionalFormatting sqref="A51:E51">
    <cfRule type="expression" dxfId="14" priority="1" stopIfTrue="1">
      <formula>$H$20="No"</formula>
    </cfRule>
  </conditionalFormatting>
  <conditionalFormatting sqref="A29:E50">
    <cfRule type="expression" dxfId="13" priority="2" stopIfTrue="1">
      <formula>$H$20=FALSE</formula>
    </cfRule>
  </conditionalFormatting>
  <pageMargins left="0.75" right="0.63" top="0.57999999999999996" bottom="0.4" header="0.34" footer="0.2"/>
  <pageSetup scale="81" orientation="portrait" r:id="rId11"/>
  <headerFooter alignWithMargins="0">
    <oddFooter>&amp;R&amp;"Book Antiqua,Bold"&amp;8 Page &amp;P</oddFooter>
  </headerFooter>
  <rowBreaks count="1" manualBreakCount="1">
    <brk id="28" max="4" man="1"/>
  </rowBreaks>
  <drawing r:id="rId12"/>
  <legacyDrawing r:id="rId13"/>
  <mc:AlternateContent xmlns:mc="http://schemas.openxmlformats.org/markup-compatibility/2006">
    <mc:Choice Requires="x14">
      <controls>
        <mc:AlternateContent xmlns:mc="http://schemas.openxmlformats.org/markup-compatibility/2006">
          <mc:Choice Requires="x14">
            <control shapeId="10254" r:id="rId14"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indexed="45"/>
  </sheetPr>
  <dimension ref="A1:Z50"/>
  <sheetViews>
    <sheetView showGridLines="0" topLeftCell="A6" zoomScaleNormal="100" zoomScaleSheetLayoutView="100" workbookViewId="0">
      <selection activeCell="A17" sqref="A17"/>
    </sheetView>
  </sheetViews>
  <sheetFormatPr defaultRowHeight="16.5"/>
  <cols>
    <col min="1" max="1" width="12.140625" style="33" customWidth="1"/>
    <col min="2" max="2" width="20.5703125" style="33" customWidth="1"/>
    <col min="3" max="3" width="11.42578125" style="33" customWidth="1"/>
    <col min="4" max="4" width="27.140625" style="33" customWidth="1"/>
    <col min="5" max="5" width="43.85546875" style="33" customWidth="1"/>
    <col min="6" max="7" width="9.140625" style="28"/>
    <col min="8" max="8" width="0" style="28" hidden="1" customWidth="1"/>
    <col min="9" max="16384" width="9.140625" style="29"/>
  </cols>
  <sheetData>
    <row r="1" spans="1:26">
      <c r="A1" s="25" t="str">
        <f>Cover!B3</f>
        <v xml:space="preserve">Specification No. WRTCC/CS/20-21/AMC-LMC/B2 </v>
      </c>
      <c r="B1" s="26"/>
      <c r="C1" s="26"/>
      <c r="D1" s="26"/>
      <c r="E1" s="27" t="str">
        <f>"Attachment-6 (T) "</f>
        <v xml:space="preserve">Attachment-6 (T) </v>
      </c>
      <c r="Z1" s="163"/>
    </row>
    <row r="2" spans="1:26" ht="10.5" customHeight="1">
      <c r="Z2" s="163"/>
    </row>
    <row r="3" spans="1:26" ht="74.25" customHeight="1">
      <c r="A3" s="869" t="str">
        <f>Cover!B2</f>
        <v>AMC of Underground /Overhead OFC links of Ahmedabad Intracity, Ahmedabad - Gandhinagar- Dehgam Route &amp;  Ahmedabad - Vadodara Expressway from repeater MS42.4 to MS0.0 and  LMC  for providing the last mile Connectivities to various cities of Gujarat i.e. Ahmedabad , Gandhinagar, Nadiad, Rajkot, Mahesana, Banaskatha, Jamnagar, Patan, Kutch, Bhavnagar, Amreli, Dev Dwarka &amp; Sabarkantha and all remaining cities of Saurashtra, Kutch &amp; North Gujarat for the period of the Three Years under PKG- B2 in Western Region</v>
      </c>
      <c r="B3" s="869"/>
      <c r="C3" s="869"/>
      <c r="D3" s="869"/>
      <c r="E3" s="869"/>
      <c r="F3" s="30"/>
      <c r="G3" s="31"/>
      <c r="H3" s="30"/>
    </row>
    <row r="4" spans="1:26" ht="10.5" customHeight="1">
      <c r="A4" s="32"/>
      <c r="H4" s="34"/>
      <c r="I4" s="12"/>
    </row>
    <row r="5" spans="1:26" ht="20.100000000000001" customHeight="1">
      <c r="A5" s="870" t="s">
        <v>457</v>
      </c>
      <c r="B5" s="870"/>
      <c r="C5" s="870"/>
      <c r="D5" s="870"/>
      <c r="E5" s="870"/>
      <c r="F5" s="35"/>
      <c r="H5" s="34"/>
      <c r="I5" s="14"/>
    </row>
    <row r="6" spans="1:26" ht="10.5" customHeight="1">
      <c r="A6" s="36"/>
      <c r="H6" s="34"/>
      <c r="I6" s="14"/>
    </row>
    <row r="7" spans="1:26" ht="20.100000000000001" customHeight="1">
      <c r="A7" s="37" t="str">
        <f>'Attach 3(JV)'!A7</f>
        <v>Bidder’s Name and Address (Bidder ) :</v>
      </c>
      <c r="E7" s="17" t="str">
        <f>'Attach 3(JV)'!E7</f>
        <v>To:</v>
      </c>
      <c r="H7" s="34"/>
      <c r="I7" s="14"/>
    </row>
    <row r="8" spans="1:26" ht="36" customHeight="1">
      <c r="A8" s="868" t="str">
        <f>'Attach 3(JV)'!A8</f>
        <v/>
      </c>
      <c r="B8" s="868"/>
      <c r="C8" s="868"/>
      <c r="D8" s="868"/>
      <c r="E8" s="1117" t="s">
        <v>873</v>
      </c>
      <c r="F8" s="1117"/>
      <c r="G8" s="1117"/>
      <c r="H8" s="34"/>
      <c r="I8" s="14"/>
    </row>
    <row r="9" spans="1:26">
      <c r="A9" s="15" t="s">
        <v>402</v>
      </c>
      <c r="B9" s="1077" t="str">
        <f>'Attach 3(JV)'!B9</f>
        <v/>
      </c>
      <c r="C9" s="1077"/>
      <c r="D9" s="1077"/>
      <c r="E9" s="1117"/>
      <c r="F9" s="1117"/>
      <c r="G9" s="1117"/>
      <c r="H9" s="34"/>
      <c r="I9" s="14"/>
    </row>
    <row r="10" spans="1:26">
      <c r="A10" s="15" t="s">
        <v>404</v>
      </c>
      <c r="B10" s="1077" t="str">
        <f>'Attach 3(JV)'!B10</f>
        <v/>
      </c>
      <c r="C10" s="1077"/>
      <c r="D10" s="1077"/>
      <c r="E10" s="1117"/>
      <c r="F10" s="1117"/>
      <c r="G10" s="1117"/>
      <c r="H10" s="34"/>
      <c r="I10" s="14"/>
    </row>
    <row r="11" spans="1:26">
      <c r="B11" s="1077" t="str">
        <f>'Attach 3(JV)'!B11</f>
        <v/>
      </c>
      <c r="C11" s="1077"/>
      <c r="D11" s="1077"/>
      <c r="E11" s="1117"/>
      <c r="F11" s="1117"/>
      <c r="G11" s="1117"/>
    </row>
    <row r="12" spans="1:26">
      <c r="A12" s="36"/>
      <c r="B12" s="1077" t="str">
        <f>'Attach 3(JV)'!B12</f>
        <v/>
      </c>
      <c r="C12" s="1077"/>
      <c r="D12" s="1077"/>
      <c r="E12" s="1117"/>
      <c r="F12" s="1117"/>
      <c r="G12" s="1117"/>
    </row>
    <row r="13" spans="1:26" ht="21" customHeight="1">
      <c r="A13" s="33" t="s">
        <v>396</v>
      </c>
    </row>
    <row r="14" spans="1:26" ht="45" customHeight="1">
      <c r="A14" s="1047" t="s">
        <v>89</v>
      </c>
      <c r="B14" s="1047"/>
      <c r="C14" s="1047"/>
      <c r="D14" s="1047"/>
      <c r="E14" s="1047"/>
      <c r="F14" s="38"/>
      <c r="G14" s="38"/>
      <c r="H14" s="38"/>
    </row>
    <row r="15" spans="1:26" ht="12" customHeight="1">
      <c r="A15" s="36"/>
      <c r="B15" s="36"/>
      <c r="C15" s="36"/>
      <c r="D15" s="36"/>
      <c r="E15" s="36"/>
      <c r="F15" s="38"/>
      <c r="G15" s="38"/>
      <c r="H15" s="38"/>
    </row>
    <row r="16" spans="1:26" ht="42" customHeight="1">
      <c r="A16" s="50" t="s">
        <v>400</v>
      </c>
      <c r="B16" s="50" t="s">
        <v>90</v>
      </c>
      <c r="C16" s="1152" t="s">
        <v>91</v>
      </c>
      <c r="D16" s="1152"/>
      <c r="E16" s="50" t="s">
        <v>92</v>
      </c>
      <c r="F16" s="38"/>
      <c r="G16" s="38"/>
      <c r="H16" s="38"/>
    </row>
    <row r="17" spans="1:9" ht="21" customHeight="1">
      <c r="A17" s="82"/>
      <c r="B17" s="82"/>
      <c r="C17" s="1068"/>
      <c r="D17" s="938"/>
      <c r="E17" s="91"/>
      <c r="F17" s="38"/>
      <c r="G17" s="38"/>
      <c r="H17" s="38"/>
    </row>
    <row r="18" spans="1:9" ht="21" customHeight="1">
      <c r="A18" s="82"/>
      <c r="B18" s="82"/>
      <c r="C18" s="1068"/>
      <c r="D18" s="938"/>
      <c r="E18" s="91"/>
      <c r="F18" s="38"/>
      <c r="G18" s="38"/>
      <c r="H18" s="38"/>
    </row>
    <row r="19" spans="1:9" ht="21" customHeight="1">
      <c r="A19" s="82"/>
      <c r="B19" s="82"/>
      <c r="C19" s="1153"/>
      <c r="D19" s="1153"/>
      <c r="E19" s="91"/>
      <c r="F19" s="186"/>
      <c r="G19" s="186"/>
      <c r="H19" s="186"/>
    </row>
    <row r="20" spans="1:9" ht="21" customHeight="1">
      <c r="A20" s="82"/>
      <c r="B20" s="82"/>
      <c r="C20" s="1153"/>
      <c r="D20" s="1153"/>
      <c r="E20" s="91"/>
      <c r="F20" s="294"/>
      <c r="G20" s="294"/>
      <c r="H20" s="292" t="b">
        <v>0</v>
      </c>
      <c r="I20" s="150"/>
    </row>
    <row r="21" spans="1:9" ht="21" customHeight="1">
      <c r="A21" s="82"/>
      <c r="B21" s="82"/>
      <c r="C21" s="1153"/>
      <c r="D21" s="1153"/>
      <c r="E21" s="91"/>
      <c r="F21" s="294"/>
      <c r="G21" s="294"/>
      <c r="H21" s="295"/>
    </row>
    <row r="22" spans="1:9" ht="16.5" customHeight="1">
      <c r="D22" s="36"/>
      <c r="E22" s="36"/>
      <c r="F22" s="186"/>
      <c r="G22" s="186"/>
      <c r="H22" s="186"/>
      <c r="I22" s="150"/>
    </row>
    <row r="23" spans="1:9" s="28" customFormat="1" ht="51.75" customHeight="1">
      <c r="A23" s="1139" t="s">
        <v>93</v>
      </c>
      <c r="B23" s="1139"/>
      <c r="C23" s="1139"/>
      <c r="D23" s="1139"/>
      <c r="E23" s="1139"/>
      <c r="F23" s="38"/>
      <c r="G23" s="38"/>
      <c r="H23" s="38"/>
    </row>
    <row r="24" spans="1:9" s="28" customFormat="1" ht="96.75" customHeight="1">
      <c r="A24" s="1139" t="s">
        <v>459</v>
      </c>
      <c r="B24" s="1139"/>
      <c r="C24" s="1139"/>
      <c r="D24" s="1139"/>
      <c r="E24" s="1139"/>
      <c r="F24" s="38"/>
      <c r="G24" s="38"/>
      <c r="H24" s="38"/>
    </row>
    <row r="25" spans="1:9" s="28" customFormat="1" ht="24" customHeight="1">
      <c r="A25" s="273"/>
      <c r="B25" s="273"/>
      <c r="C25" s="273"/>
      <c r="D25" s="41"/>
      <c r="E25" s="273"/>
      <c r="F25" s="38"/>
      <c r="G25" s="38"/>
      <c r="H25" s="38"/>
    </row>
    <row r="26" spans="1:9" ht="24" customHeight="1">
      <c r="A26" s="40" t="s">
        <v>52</v>
      </c>
      <c r="B26" s="69" t="str">
        <f>'Attach 3(JV)'!B24</f>
        <v/>
      </c>
      <c r="C26" s="44"/>
      <c r="D26" s="41" t="s">
        <v>50</v>
      </c>
      <c r="E26" s="43" t="str">
        <f>'Attach 3(JV)'!E24</f>
        <v/>
      </c>
    </row>
    <row r="27" spans="1:9" ht="24" customHeight="1">
      <c r="A27" s="40" t="s">
        <v>53</v>
      </c>
      <c r="B27" s="43" t="str">
        <f>'Attach 3(JV)'!B25</f>
        <v/>
      </c>
      <c r="C27" s="44"/>
      <c r="D27" s="41" t="s">
        <v>51</v>
      </c>
      <c r="E27" s="43" t="str">
        <f>'Attach 3(JV)'!E25</f>
        <v/>
      </c>
    </row>
    <row r="28" spans="1:9" ht="24" customHeight="1">
      <c r="D28" s="41"/>
    </row>
    <row r="29" spans="1:9" ht="24" customHeight="1">
      <c r="A29" s="40" t="str">
        <f>A1</f>
        <v xml:space="preserve">Specification No. WRTCC/CS/20-21/AMC-LMC/B2 </v>
      </c>
      <c r="B29" s="32"/>
      <c r="C29" s="32"/>
      <c r="D29" s="32"/>
      <c r="E29" s="32" t="str">
        <f>E1</f>
        <v xml:space="preserve">Attachment-6 (T) </v>
      </c>
    </row>
    <row r="30" spans="1:9" ht="24" customHeight="1">
      <c r="A30" s="40"/>
      <c r="B30" s="32"/>
      <c r="C30" s="32"/>
      <c r="D30" s="32"/>
      <c r="E30" s="32"/>
    </row>
    <row r="31" spans="1:9" ht="20.100000000000001" customHeight="1">
      <c r="A31" s="870" t="str">
        <f>A5</f>
        <v>(Technical Deviations)</v>
      </c>
      <c r="B31" s="870"/>
      <c r="C31" s="870"/>
      <c r="D31" s="870"/>
      <c r="E31" s="870"/>
    </row>
    <row r="32" spans="1:9" ht="20.100000000000001" customHeight="1">
      <c r="A32" s="870"/>
      <c r="B32" s="870"/>
      <c r="C32" s="870"/>
      <c r="D32" s="870"/>
      <c r="E32" s="870"/>
    </row>
    <row r="33" spans="1:5" ht="20.100000000000001" customHeight="1"/>
    <row r="34" spans="1:5" ht="42" customHeight="1">
      <c r="A34" s="50" t="s">
        <v>400</v>
      </c>
      <c r="B34" s="50" t="s">
        <v>90</v>
      </c>
      <c r="C34" s="1152" t="s">
        <v>91</v>
      </c>
      <c r="D34" s="1152"/>
      <c r="E34" s="50" t="s">
        <v>92</v>
      </c>
    </row>
    <row r="35" spans="1:5" ht="39.950000000000003" customHeight="1">
      <c r="A35" s="82"/>
      <c r="B35" s="82"/>
      <c r="C35" s="1068"/>
      <c r="D35" s="938"/>
      <c r="E35" s="91"/>
    </row>
    <row r="36" spans="1:5" ht="39.950000000000003" customHeight="1">
      <c r="A36" s="82"/>
      <c r="B36" s="82"/>
      <c r="C36" s="1068"/>
      <c r="D36" s="938"/>
      <c r="E36" s="91"/>
    </row>
    <row r="37" spans="1:5" ht="39.950000000000003" customHeight="1">
      <c r="A37" s="82"/>
      <c r="B37" s="82"/>
      <c r="C37" s="1068"/>
      <c r="D37" s="938"/>
      <c r="E37" s="91"/>
    </row>
    <row r="38" spans="1:5" ht="39.950000000000003" customHeight="1">
      <c r="A38" s="82"/>
      <c r="B38" s="82"/>
      <c r="C38" s="1068"/>
      <c r="D38" s="938"/>
      <c r="E38" s="91"/>
    </row>
    <row r="39" spans="1:5" ht="39.950000000000003" customHeight="1">
      <c r="A39" s="82"/>
      <c r="B39" s="82"/>
      <c r="C39" s="1068"/>
      <c r="D39" s="938"/>
      <c r="E39" s="91"/>
    </row>
    <row r="40" spans="1:5" ht="39.950000000000003" customHeight="1">
      <c r="A40" s="82"/>
      <c r="B40" s="82"/>
      <c r="C40" s="1068"/>
      <c r="D40" s="938"/>
      <c r="E40" s="91"/>
    </row>
    <row r="41" spans="1:5" ht="39.950000000000003" customHeight="1">
      <c r="A41" s="82"/>
      <c r="B41" s="82"/>
      <c r="C41" s="1068"/>
      <c r="D41" s="938"/>
      <c r="E41" s="91"/>
    </row>
    <row r="42" spans="1:5" ht="39.950000000000003" customHeight="1">
      <c r="A42" s="82"/>
      <c r="B42" s="82"/>
      <c r="C42" s="1068"/>
      <c r="D42" s="938"/>
      <c r="E42" s="91"/>
    </row>
    <row r="43" spans="1:5" ht="39.950000000000003" customHeight="1">
      <c r="A43" s="82"/>
      <c r="B43" s="82"/>
      <c r="C43" s="1068"/>
      <c r="D43" s="938"/>
      <c r="E43" s="91"/>
    </row>
    <row r="44" spans="1:5" ht="39.950000000000003" customHeight="1">
      <c r="A44" s="82"/>
      <c r="B44" s="82"/>
      <c r="C44" s="1068"/>
      <c r="D44" s="938"/>
      <c r="E44" s="91"/>
    </row>
    <row r="45" spans="1:5" ht="20.100000000000001" customHeight="1"/>
    <row r="46" spans="1:5" ht="25.5" customHeight="1"/>
    <row r="47" spans="1:5" ht="25.5" customHeight="1">
      <c r="A47" s="29"/>
      <c r="B47" s="29"/>
      <c r="C47" s="29"/>
      <c r="D47" s="41"/>
      <c r="E47" s="29"/>
    </row>
    <row r="48" spans="1:5" ht="25.5" customHeight="1">
      <c r="A48" s="40" t="s">
        <v>52</v>
      </c>
      <c r="B48" s="69" t="str">
        <f>B26</f>
        <v/>
      </c>
      <c r="C48" s="44"/>
      <c r="D48" s="41" t="s">
        <v>50</v>
      </c>
      <c r="E48" s="43" t="str">
        <f>E26</f>
        <v/>
      </c>
    </row>
    <row r="49" spans="1:5" ht="25.5" customHeight="1">
      <c r="A49" s="40" t="s">
        <v>53</v>
      </c>
      <c r="B49" s="69" t="str">
        <f>B27</f>
        <v/>
      </c>
      <c r="C49" s="44"/>
      <c r="D49" s="41" t="s">
        <v>51</v>
      </c>
      <c r="E49" s="43" t="str">
        <f>E27</f>
        <v/>
      </c>
    </row>
    <row r="50" spans="1:5" ht="25.5" customHeight="1">
      <c r="D50" s="41"/>
    </row>
  </sheetData>
  <sheetProtection algorithmName="SHA-512" hashValue="sJ8ID40/QRHPvdqgx2gLTWIDenWmlUzzrNWCTvdMXAyo1S6MLhzVvboEwPhg0p2b8w1bQL31uuuzujtRgBp+Bg==" saltValue="F3GeaIXpAZV3C+wwPcWwWw==" spinCount="100000" sheet="1" formatColumns="0" formatRows="0" selectLockedCells="1"/>
  <mergeCells count="30">
    <mergeCell ref="C40:D40"/>
    <mergeCell ref="C41:D41"/>
    <mergeCell ref="C42:D42"/>
    <mergeCell ref="C43:D43"/>
    <mergeCell ref="C44:D44"/>
    <mergeCell ref="C39:D39"/>
    <mergeCell ref="C20:D20"/>
    <mergeCell ref="C21:D21"/>
    <mergeCell ref="A23:E23"/>
    <mergeCell ref="A24:E24"/>
    <mergeCell ref="A31:E31"/>
    <mergeCell ref="A32:E32"/>
    <mergeCell ref="C34:D34"/>
    <mergeCell ref="C35:D35"/>
    <mergeCell ref="C36:D36"/>
    <mergeCell ref="C37:D37"/>
    <mergeCell ref="C38:D38"/>
    <mergeCell ref="C19:D19"/>
    <mergeCell ref="A3:E3"/>
    <mergeCell ref="A5:E5"/>
    <mergeCell ref="A8:D8"/>
    <mergeCell ref="B9:D9"/>
    <mergeCell ref="B10:D10"/>
    <mergeCell ref="B11:D11"/>
    <mergeCell ref="E8:G12"/>
    <mergeCell ref="B12:D12"/>
    <mergeCell ref="A14:E14"/>
    <mergeCell ref="C16:D16"/>
    <mergeCell ref="C17:D17"/>
    <mergeCell ref="C18:D18"/>
  </mergeCells>
  <conditionalFormatting sqref="A51:E51">
    <cfRule type="expression" dxfId="12" priority="1" stopIfTrue="1">
      <formula>$H$20="No"</formula>
    </cfRule>
  </conditionalFormatting>
  <conditionalFormatting sqref="A29:E50">
    <cfRule type="expression" dxfId="11" priority="2" stopIfTrue="1">
      <formula>$H$20=FALSE</formula>
    </cfRule>
  </conditionalFormatting>
  <pageMargins left="0.75" right="0.63" top="0.57999999999999996" bottom="0.4" header="0.34" footer="0.2"/>
  <pageSetup scale="88" orientation="portrait" r:id="rId1"/>
  <headerFooter alignWithMargins="0">
    <oddFooter>&amp;R&amp;"Book Antiqua,Bold"&amp;8 Page &amp;P</oddFooter>
  </headerFooter>
  <rowBreaks count="1" manualBreakCount="1">
    <brk id="28"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57345" r:id="rId4" name="Check Box 1">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indexed="12"/>
  </sheetPr>
  <dimension ref="A1:I38"/>
  <sheetViews>
    <sheetView showGridLines="0" view="pageBreakPreview" topLeftCell="A15" zoomScaleNormal="100" zoomScaleSheetLayoutView="100" workbookViewId="0">
      <selection activeCell="B23" sqref="B23"/>
    </sheetView>
  </sheetViews>
  <sheetFormatPr defaultRowHeight="16.5"/>
  <cols>
    <col min="1" max="1" width="12.140625" style="33" customWidth="1"/>
    <col min="2" max="2" width="20.5703125" style="33" customWidth="1"/>
    <col min="3" max="3" width="11.42578125" style="33" customWidth="1"/>
    <col min="4" max="4" width="26.85546875" style="33" customWidth="1"/>
    <col min="5" max="5" width="44.42578125" style="33" customWidth="1"/>
    <col min="6" max="8" width="9.140625" style="28"/>
    <col min="9" max="16384" width="9.140625" style="29"/>
  </cols>
  <sheetData>
    <row r="1" spans="1:9">
      <c r="A1" s="25" t="str">
        <f>Cover!B3</f>
        <v xml:space="preserve">Specification No. WRTCC/CS/20-21/AMC-LMC/B2 </v>
      </c>
      <c r="B1" s="26"/>
      <c r="C1" s="26"/>
      <c r="D1" s="26"/>
      <c r="E1" s="27" t="str">
        <f>"Attachment-7 "</f>
        <v xml:space="preserve">Attachment-7 </v>
      </c>
    </row>
    <row r="3" spans="1:9" ht="75" customHeight="1">
      <c r="A3" s="869" t="str">
        <f>Cover!B2</f>
        <v>AMC of Underground /Overhead OFC links of Ahmedabad Intracity, Ahmedabad - Gandhinagar- Dehgam Route &amp;  Ahmedabad - Vadodara Expressway from repeater MS42.4 to MS0.0 and  LMC  for providing the last mile Connectivities to various cities of Gujarat i.e. Ahmedabad , Gandhinagar, Nadiad, Rajkot, Mahesana, Banaskatha, Jamnagar, Patan, Kutch, Bhavnagar, Amreli, Dev Dwarka &amp; Sabarkantha and all remaining cities of Saurashtra, Kutch &amp; North Gujarat for the period of the Three Years under PKG- B2 in Western Region</v>
      </c>
      <c r="B3" s="869"/>
      <c r="C3" s="869"/>
      <c r="D3" s="869"/>
      <c r="E3" s="869"/>
      <c r="F3" s="30"/>
      <c r="G3" s="31"/>
      <c r="H3" s="30"/>
    </row>
    <row r="4" spans="1:9" ht="20.100000000000001" customHeight="1">
      <c r="A4" s="32"/>
      <c r="H4" s="34"/>
      <c r="I4" s="12"/>
    </row>
    <row r="5" spans="1:9" ht="20.100000000000001" customHeight="1">
      <c r="A5" s="870" t="s">
        <v>209</v>
      </c>
      <c r="B5" s="870"/>
      <c r="C5" s="870"/>
      <c r="D5" s="870"/>
      <c r="E5" s="870"/>
      <c r="F5" s="35"/>
      <c r="H5" s="34"/>
      <c r="I5" s="14"/>
    </row>
    <row r="6" spans="1:9" ht="20.100000000000001" customHeight="1">
      <c r="A6" s="36"/>
      <c r="H6" s="34"/>
      <c r="I6" s="14"/>
    </row>
    <row r="7" spans="1:9" ht="20.100000000000001" customHeight="1">
      <c r="A7" s="37" t="str">
        <f>'Attach 3(JV)'!A7</f>
        <v>Bidder’s Name and Address (Bidder ) :</v>
      </c>
      <c r="E7" s="17" t="str">
        <f>'Attach 3(JV)'!E7</f>
        <v>To:</v>
      </c>
      <c r="H7" s="34"/>
      <c r="I7" s="14"/>
    </row>
    <row r="8" spans="1:9" ht="36" customHeight="1">
      <c r="A8" s="868" t="str">
        <f>'Attach 3(JV)'!A8</f>
        <v/>
      </c>
      <c r="B8" s="868"/>
      <c r="C8" s="868"/>
      <c r="D8" s="868"/>
      <c r="E8" s="1117" t="s">
        <v>873</v>
      </c>
      <c r="F8" s="1117"/>
      <c r="G8" s="1117"/>
      <c r="H8" s="34"/>
      <c r="I8" s="14"/>
    </row>
    <row r="9" spans="1:9">
      <c r="A9" s="15" t="s">
        <v>402</v>
      </c>
      <c r="B9" s="1154" t="str">
        <f>'Attach 3(JV)'!B9</f>
        <v/>
      </c>
      <c r="C9" s="1154"/>
      <c r="D9" s="1154"/>
      <c r="E9" s="1117"/>
      <c r="F9" s="1117"/>
      <c r="G9" s="1117"/>
      <c r="H9" s="34"/>
      <c r="I9" s="14"/>
    </row>
    <row r="10" spans="1:9">
      <c r="A10" s="15" t="s">
        <v>404</v>
      </c>
      <c r="B10" s="1155" t="str">
        <f>'Attach 3(JV)'!B10</f>
        <v/>
      </c>
      <c r="C10" s="1155"/>
      <c r="D10" s="1155"/>
      <c r="E10" s="1117"/>
      <c r="F10" s="1117"/>
      <c r="G10" s="1117"/>
      <c r="H10" s="34"/>
      <c r="I10" s="14"/>
    </row>
    <row r="11" spans="1:9">
      <c r="B11" s="1155" t="str">
        <f>'Attach 3(JV)'!B11</f>
        <v/>
      </c>
      <c r="C11" s="1155"/>
      <c r="D11" s="1155"/>
      <c r="E11" s="1117"/>
      <c r="F11" s="1117"/>
      <c r="G11" s="1117"/>
    </row>
    <row r="12" spans="1:9">
      <c r="A12" s="36"/>
      <c r="B12" s="1155" t="str">
        <f>'Attach 3(JV)'!B12</f>
        <v/>
      </c>
      <c r="C12" s="1155"/>
      <c r="D12" s="1155"/>
      <c r="E12" s="1117"/>
      <c r="F12" s="1117"/>
      <c r="G12" s="1117"/>
    </row>
    <row r="13" spans="1:9" ht="20.100000000000001" customHeight="1">
      <c r="B13" s="98"/>
      <c r="C13" s="98"/>
      <c r="D13" s="98"/>
    </row>
    <row r="14" spans="1:9" ht="20.100000000000001" customHeight="1">
      <c r="A14" s="36"/>
      <c r="B14" s="98"/>
      <c r="C14" s="98"/>
      <c r="D14" s="98"/>
    </row>
    <row r="15" spans="1:9" ht="27.75" customHeight="1">
      <c r="A15" s="870" t="s">
        <v>210</v>
      </c>
      <c r="B15" s="870"/>
      <c r="C15" s="870"/>
      <c r="D15" s="870"/>
      <c r="E15" s="870"/>
      <c r="F15" s="38"/>
      <c r="G15" s="38"/>
      <c r="H15" s="38"/>
    </row>
    <row r="16" spans="1:9" ht="20.100000000000001" customHeight="1">
      <c r="A16" s="36"/>
    </row>
    <row r="17" spans="1:5" ht="20.100000000000001" customHeight="1">
      <c r="A17" s="39"/>
    </row>
    <row r="18" spans="1:5" ht="20.100000000000001" customHeight="1"/>
    <row r="19" spans="1:5" ht="20.100000000000001" customHeight="1">
      <c r="A19" s="39"/>
    </row>
    <row r="20" spans="1:5" ht="20.100000000000001" customHeight="1">
      <c r="A20" s="39"/>
    </row>
    <row r="21" spans="1:5" ht="20.100000000000001" customHeight="1">
      <c r="D21" s="41"/>
    </row>
    <row r="22" spans="1:5" ht="33" customHeight="1">
      <c r="A22" s="40" t="s">
        <v>52</v>
      </c>
      <c r="B22" s="69" t="str">
        <f>'Attach 3(JV)'!B24</f>
        <v/>
      </c>
      <c r="C22" s="37"/>
      <c r="D22" s="41" t="s">
        <v>50</v>
      </c>
      <c r="E22" s="43" t="str">
        <f>'Attach 3(JV)'!E24</f>
        <v/>
      </c>
    </row>
    <row r="23" spans="1:5" ht="33" customHeight="1">
      <c r="A23" s="40" t="s">
        <v>53</v>
      </c>
      <c r="B23" s="43" t="str">
        <f>'Attach 3(JV)'!B25</f>
        <v/>
      </c>
      <c r="C23" s="37"/>
      <c r="D23" s="41" t="s">
        <v>51</v>
      </c>
      <c r="E23" s="43" t="str">
        <f>'Attach 3(JV)'!E25</f>
        <v/>
      </c>
    </row>
    <row r="24" spans="1:5" ht="33" customHeight="1">
      <c r="D24" s="41"/>
    </row>
    <row r="25" spans="1:5" ht="33" customHeight="1">
      <c r="A25" s="37"/>
      <c r="B25" s="37"/>
      <c r="C25" s="37"/>
      <c r="D25" s="41"/>
      <c r="E25" s="37"/>
    </row>
    <row r="26" spans="1:5" ht="20.100000000000001" customHeight="1"/>
    <row r="27" spans="1:5" ht="20.100000000000001" customHeight="1">
      <c r="A27" s="42"/>
    </row>
    <row r="28" spans="1:5" ht="20.100000000000001" customHeight="1"/>
    <row r="29" spans="1:5" ht="20.100000000000001" customHeight="1"/>
    <row r="30" spans="1:5" ht="20.100000000000001" customHeight="1">
      <c r="A30" s="42"/>
    </row>
    <row r="31" spans="1:5" ht="20.100000000000001" customHeight="1"/>
    <row r="32" spans="1:5" ht="20.100000000000001" customHeight="1">
      <c r="A32" s="42"/>
    </row>
    <row r="33" spans="1:1" ht="20.100000000000001" customHeight="1"/>
    <row r="34" spans="1:1" ht="20.100000000000001" customHeight="1">
      <c r="A34" s="42"/>
    </row>
    <row r="35" spans="1:1" ht="20.100000000000001" customHeight="1"/>
    <row r="36" spans="1:1" ht="20.100000000000001" customHeight="1"/>
    <row r="37" spans="1:1" ht="20.100000000000001" customHeight="1"/>
    <row r="38" spans="1:1" ht="20.100000000000001" customHeight="1"/>
  </sheetData>
  <sheetProtection algorithmName="SHA-512" hashValue="vO/Y9+mO7fz/Jzo7L16GNzNayZei5hW1SQ6M0jBYo7RTK4bcwqGXbzqDthtf1VIrwvYqslltfnDzBj/ouPowPA==" saltValue="ZFrRAfUJ4iGwzzrgHw9uvQ==" spinCount="100000" sheet="1" formatColumns="0" formatRows="0" selectLockedCells="1" selectUnlockedCells="1"/>
  <customSheetViews>
    <customSheetView guid="{F68380CD-DF58-4BFA-A4C7-4B5C98AD7B16}" showGridLines="0">
      <pageMargins left="0.74803149606299213" right="0.62992125984251968" top="0.59055118110236227" bottom="0.59055118110236227" header="0.35433070866141736" footer="0.35433070866141736"/>
      <pageSetup scale="90" orientation="portrait" r:id="rId1"/>
      <headerFooter alignWithMargins="0">
        <oddFooter>&amp;R&amp;"Book Antiqua,Bold"&amp;8 Page &amp;P of &amp;N</oddFooter>
      </headerFooter>
    </customSheetView>
    <customSheetView guid="{2FDEDC7A-220A-4BDB-8FCD-0C556B60E1DF}" showGridLines="0">
      <pageMargins left="0.74803149606299213" right="0.62992125984251968" top="0.59055118110236227" bottom="0.59055118110236227" header="0.35433070866141736" footer="0.35433070866141736"/>
      <pageSetup scale="90"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4"/>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60" showPageBreaks="1" showGridLines="0" printArea="1" view="pageBreakPreview">
      <pageMargins left="0.74803149606299213" right="0.62992125984251968" top="0.59055118110236227" bottom="0.59055118110236227" header="0.35433070866141736" footer="0.35433070866141736"/>
      <pageSetup scale="90" orientation="portrait" r:id="rId5"/>
      <headerFooter alignWithMargins="0">
        <oddFooter>&amp;R&amp;"Book Antiqua,Bold"&amp;8 Page &amp;P of &amp;N</oddFooter>
      </headerFooter>
    </customSheetView>
    <customSheetView guid="{237D8718-39ED-4FFE-B3B2-D1192F8D2E87}" showGridLines="0">
      <pageMargins left="0.74803149606299213" right="0.62992125984251968" top="0.59055118110236227" bottom="0.59055118110236227" header="0.35433070866141736" footer="0.35433070866141736"/>
      <pageSetup scale="90" orientation="portrait" r:id="rId6"/>
      <headerFooter alignWithMargins="0">
        <oddFooter>&amp;R&amp;"Book Antiqua,Bold"&amp;8 Page &amp;P of &amp;N</oddFooter>
      </headerFooter>
    </customSheetView>
    <customSheetView guid="{6A6F11F6-4979-4331-B451-38654332CB39}" showGridLines="0" topLeftCell="A22">
      <selection activeCell="G20" sqref="G20"/>
      <pageMargins left="0.74803149606299213" right="0.62992125984251968" top="0.59055118110236227" bottom="0.59055118110236227" header="0.35433070866141736" footer="0.35433070866141736"/>
      <pageSetup scale="90" orientation="portrait" r:id="rId7"/>
      <headerFooter alignWithMargins="0">
        <oddFooter>&amp;R&amp;"Book Antiqua,Bold"&amp;8 Page &amp;P of &amp;N</oddFooter>
      </headerFooter>
    </customSheetView>
    <customSheetView guid="{C75B92C6-DDA6-4B48-9868-112DE431C284}" showPageBreaks="1" showGridLines="0" printArea="1">
      <selection activeCell="G20" sqref="G20"/>
      <pageMargins left="0.74803149606299213" right="0.62992125984251968" top="0.59055118110236227" bottom="0.59055118110236227" header="0.35433070866141736" footer="0.35433070866141736"/>
      <pageSetup scale="90" orientation="portrait" r:id="rId8"/>
      <headerFooter alignWithMargins="0">
        <oddFooter>&amp;R&amp;"Book Antiqua,Bold"&amp;8 Page &amp;P of &amp;N</oddFooter>
      </headerFooter>
    </customSheetView>
    <customSheetView guid="{827228A5-964E-465A-A946-EF2238A19E11}" showGridLines="0" showRuler="0" topLeftCell="A16">
      <selection activeCell="E8" sqref="E8:E12"/>
      <pageMargins left="0.74803149606299213" right="0.62992125984251968" top="0.59055118110236227" bottom="0.59055118110236227" header="0.35433070866141736" footer="0.35433070866141736"/>
      <pageSetup scale="90" orientation="portrait" r:id="rId9"/>
      <headerFooter alignWithMargins="0">
        <oddFooter>&amp;R&amp;"Book Antiqua,Bold"&amp;8 Page &amp;P of &amp;N</oddFooter>
      </headerFooter>
    </customSheetView>
  </customSheetViews>
  <mergeCells count="9">
    <mergeCell ref="A3:E3"/>
    <mergeCell ref="A5:E5"/>
    <mergeCell ref="A15:E15"/>
    <mergeCell ref="B9:D9"/>
    <mergeCell ref="B10:D10"/>
    <mergeCell ref="B11:D11"/>
    <mergeCell ref="B12:D12"/>
    <mergeCell ref="A8:D8"/>
    <mergeCell ref="E8:G12"/>
  </mergeCells>
  <phoneticPr fontId="6" type="noConversion"/>
  <pageMargins left="0.74803149606299213" right="0.62992125984251968" top="0.59055118110236227" bottom="0.59055118110236227" header="0.35433070866141736" footer="0.35433070866141736"/>
  <pageSetup scale="88" orientation="portrait" r:id="rId10"/>
  <headerFooter alignWithMargins="0">
    <oddFooter>&amp;R&amp;"Book Antiqua,Bold"&amp;8 Page &amp;P of &amp;N</oddFooter>
  </headerFooter>
  <drawing r:id="rId1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indexed="44"/>
  </sheetPr>
  <dimension ref="A1:V38"/>
  <sheetViews>
    <sheetView showGridLines="0" topLeftCell="A7" zoomScaleNormal="100" workbookViewId="0">
      <selection activeCell="F15" sqref="F15"/>
    </sheetView>
  </sheetViews>
  <sheetFormatPr defaultRowHeight="16.5"/>
  <cols>
    <col min="1" max="1" width="18.5703125" style="33" customWidth="1"/>
    <col min="2" max="2" width="20.5703125" style="33" customWidth="1"/>
    <col min="3" max="3" width="11.42578125" style="33" customWidth="1"/>
    <col min="4" max="4" width="22.5703125" style="33" customWidth="1"/>
    <col min="5" max="5" width="57" style="33" customWidth="1"/>
    <col min="6" max="6" width="22.140625" style="28" customWidth="1"/>
    <col min="7" max="7" width="32.5703125" style="28" customWidth="1"/>
    <col min="8" max="8" width="27" style="28" customWidth="1"/>
    <col min="9" max="9" width="24.28515625" style="29" hidden="1" customWidth="1"/>
    <col min="10" max="10" width="16.42578125" style="29" customWidth="1"/>
    <col min="11" max="11" width="17.140625" style="29" customWidth="1"/>
    <col min="12" max="12" width="15.85546875" style="29" customWidth="1"/>
    <col min="13" max="13" width="19" style="29" customWidth="1"/>
    <col min="14" max="14" width="13.5703125" style="29" customWidth="1"/>
    <col min="15" max="15" width="14.28515625" style="29" customWidth="1"/>
    <col min="16" max="16" width="11.140625" style="29" customWidth="1"/>
    <col min="17" max="17" width="11.5703125" style="29" customWidth="1"/>
    <col min="18" max="18" width="12.140625" style="29" customWidth="1"/>
    <col min="19" max="19" width="13.5703125" style="29" customWidth="1"/>
    <col min="20" max="20" width="12.140625" style="29" customWidth="1"/>
    <col min="21" max="21" width="27.140625" style="29" customWidth="1"/>
    <col min="22" max="16384" width="9.140625" style="29"/>
  </cols>
  <sheetData>
    <row r="1" spans="1:22">
      <c r="A1" s="25" t="str">
        <f>Cover!B3</f>
        <v xml:space="preserve">Specification No. WRTCC/CS/20-21/AMC-LMC/B2 </v>
      </c>
      <c r="B1" s="26"/>
      <c r="C1" s="26"/>
      <c r="D1" s="26"/>
      <c r="E1" s="27" t="str">
        <f>"Attachment-8 "</f>
        <v xml:space="preserve">Attachment-8 </v>
      </c>
    </row>
    <row r="2" spans="1:22" ht="15" customHeight="1"/>
    <row r="3" spans="1:22" ht="75" customHeight="1">
      <c r="A3" s="869" t="str">
        <f>Cover!B2</f>
        <v>AMC of Underground /Overhead OFC links of Ahmedabad Intracity, Ahmedabad - Gandhinagar- Dehgam Route &amp;  Ahmedabad - Vadodara Expressway from repeater MS42.4 to MS0.0 and  LMC  for providing the last mile Connectivities to various cities of Gujarat i.e. Ahmedabad , Gandhinagar, Nadiad, Rajkot, Mahesana, Banaskatha, Jamnagar, Patan, Kutch, Bhavnagar, Amreli, Dev Dwarka &amp; Sabarkantha and all remaining cities of Saurashtra, Kutch &amp; North Gujarat for the period of the Three Years under PKG- B2 in Western Region</v>
      </c>
      <c r="B3" s="869"/>
      <c r="C3" s="869"/>
      <c r="D3" s="869"/>
      <c r="E3" s="869"/>
      <c r="F3" s="30"/>
      <c r="G3" s="31"/>
      <c r="H3" s="30"/>
    </row>
    <row r="4" spans="1:22" ht="15" customHeight="1">
      <c r="A4" s="32"/>
      <c r="H4" s="34"/>
      <c r="I4" s="12"/>
    </row>
    <row r="5" spans="1:22" ht="20.100000000000001" customHeight="1">
      <c r="A5" s="870" t="s">
        <v>437</v>
      </c>
      <c r="B5" s="870"/>
      <c r="C5" s="870"/>
      <c r="D5" s="870"/>
      <c r="E5" s="870"/>
      <c r="F5" s="35"/>
      <c r="H5" s="34"/>
      <c r="I5" s="14"/>
    </row>
    <row r="6" spans="1:22" ht="20.100000000000001" customHeight="1">
      <c r="A6" s="36"/>
      <c r="H6" s="34"/>
      <c r="I6" s="14"/>
    </row>
    <row r="7" spans="1:22" ht="20.100000000000001" customHeight="1">
      <c r="A7" s="33" t="str">
        <f>'Attach 3(JV)'!E7</f>
        <v>To:</v>
      </c>
      <c r="E7" s="17"/>
      <c r="H7" s="34"/>
      <c r="I7" s="14"/>
    </row>
    <row r="8" spans="1:22" ht="21" customHeight="1">
      <c r="A8" s="1117" t="s">
        <v>873</v>
      </c>
      <c r="B8" s="1117"/>
      <c r="C8" s="1117"/>
      <c r="D8" s="42"/>
      <c r="E8" s="13"/>
      <c r="H8" s="34"/>
      <c r="I8" s="14"/>
    </row>
    <row r="9" spans="1:22" ht="20.100000000000001" customHeight="1">
      <c r="A9" s="1117"/>
      <c r="B9" s="1117"/>
      <c r="C9" s="1117"/>
      <c r="D9" s="42"/>
      <c r="E9" s="13"/>
      <c r="H9" s="34"/>
      <c r="I9" s="14"/>
    </row>
    <row r="10" spans="1:22" ht="20.100000000000001" customHeight="1">
      <c r="A10" s="1117"/>
      <c r="B10" s="1117"/>
      <c r="C10" s="1117"/>
      <c r="D10" s="42"/>
      <c r="E10" s="13"/>
      <c r="H10" s="34"/>
      <c r="I10" s="14"/>
    </row>
    <row r="11" spans="1:22" ht="20.100000000000001" customHeight="1">
      <c r="A11" s="1117"/>
      <c r="B11" s="1117"/>
      <c r="C11" s="1117"/>
      <c r="D11" s="42"/>
      <c r="E11" s="13"/>
      <c r="F11" s="1362" t="s">
        <v>1050</v>
      </c>
      <c r="G11" s="327" t="s">
        <v>438</v>
      </c>
      <c r="H11" s="327" t="s">
        <v>439</v>
      </c>
      <c r="I11" s="328" t="s">
        <v>440</v>
      </c>
      <c r="J11" s="328" t="s">
        <v>441</v>
      </c>
    </row>
    <row r="12" spans="1:22" ht="20.100000000000001" customHeight="1">
      <c r="A12" s="1117"/>
      <c r="B12" s="1117"/>
      <c r="C12" s="1117"/>
      <c r="D12" s="629"/>
      <c r="E12" s="13"/>
      <c r="F12" s="1361"/>
      <c r="G12" s="1156" t="s">
        <v>14</v>
      </c>
      <c r="H12" s="1156" t="s">
        <v>15</v>
      </c>
      <c r="I12" s="328" t="str">
        <f>'Attach 3(JV)'!B9</f>
        <v/>
      </c>
      <c r="J12" s="328" t="str">
        <f>Cover!B2</f>
        <v>AMC of Underground /Overhead OFC links of Ahmedabad Intracity, Ahmedabad - Gandhinagar- Dehgam Route &amp;  Ahmedabad - Vadodara Expressway from repeater MS42.4 to MS0.0 and  LMC  for providing the last mile Connectivities to various cities of Gujarat i.e. Ahmedabad , Gandhinagar, Nadiad, Rajkot, Mahesana, Banaskatha, Jamnagar, Patan, Kutch, Bhavnagar, Amreli, Dev Dwarka &amp; Sabarkantha and all remaining cities of Saurashtra, Kutch &amp; North Gujarat for the period of the Three Years under PKG- B2 in Western Region</v>
      </c>
    </row>
    <row r="13" spans="1:22" ht="15" customHeight="1">
      <c r="A13" s="36"/>
      <c r="B13" s="146"/>
      <c r="C13" s="146"/>
      <c r="D13" s="146"/>
      <c r="F13" s="1157"/>
      <c r="G13" s="1157"/>
      <c r="H13" s="1157"/>
      <c r="I13" s="328" t="str">
        <f>'Attach 3(JV)'!B10</f>
        <v/>
      </c>
      <c r="J13" s="328"/>
    </row>
    <row r="14" spans="1:22" ht="20.100000000000001" customHeight="1">
      <c r="A14" s="33" t="s">
        <v>396</v>
      </c>
      <c r="F14" s="326"/>
      <c r="G14" s="326"/>
      <c r="H14" s="333"/>
      <c r="I14" s="328" t="str">
        <f>'Attach 3(JV)'!B11</f>
        <v/>
      </c>
      <c r="J14" s="328"/>
    </row>
    <row r="15" spans="1:22" ht="15" customHeight="1">
      <c r="A15" s="36"/>
      <c r="F15" s="326"/>
      <c r="G15" s="326"/>
      <c r="H15" s="333"/>
      <c r="I15" s="328" t="str">
        <f>'Attach 3(JV)'!B12</f>
        <v/>
      </c>
      <c r="J15" s="328"/>
    </row>
    <row r="16" spans="1:22" ht="136.5" customHeight="1">
      <c r="A16" s="1158" t="str">
        <f>" " &amp;G17&amp;""&amp;G18&amp;""&amp;G19</f>
        <v xml:space="preserve"> WE       who are established and reputable manufacturers of   …(insert name and/or description of the goods) …. having production facilities at    ..(insert address of factory) .., , ,  do hereby authorize  , , , (hereinafter, the “Bidder”) to submit a bid, and subsequently negotiate and sign the Contract with you against IFB for  AMC of Underground /Overhead OFC links of Ahmedabad Intracity, Ahmedabad - Gandhinagar- Dehgam Route &amp;  Ahmedabad - Vadodara Expressway from repeater MS42.4 to MS0.0 and  LMC  for providing the last mile Connectivities to various cities of Gujarat i.e. Ahmedabad , Gandhinagar, Nadiad, Rajkot, Mahesana, Banaskatha, Jamnagar, Patan, Kutch, Bhavnagar, Amreli, Dev Dwarka &amp; Sabarkantha and all remaining cities of Saurashtra, Kutch &amp; North Gujarat for the period of the Three Years under PKG- B2 in Western Region  including the above plant &amp; equipment or other goods produced by us.</v>
      </c>
      <c r="B16" s="1158"/>
      <c r="C16" s="1158"/>
      <c r="D16" s="1158"/>
      <c r="E16" s="1158"/>
      <c r="F16" s="576"/>
      <c r="G16" s="576"/>
      <c r="H16" s="576"/>
      <c r="I16" s="577">
        <f>'Attach 3(JV)'!B13</f>
        <v>0</v>
      </c>
      <c r="J16" s="577"/>
      <c r="K16" s="577"/>
      <c r="L16" s="577"/>
      <c r="M16" s="577"/>
      <c r="N16" s="577"/>
      <c r="O16" s="577"/>
      <c r="P16" s="577"/>
      <c r="Q16" s="577"/>
      <c r="R16" s="577"/>
      <c r="S16" s="577"/>
      <c r="T16" s="577"/>
      <c r="U16" s="577"/>
      <c r="V16" s="577"/>
    </row>
    <row r="17" spans="1:22" ht="9" customHeight="1">
      <c r="A17" s="871"/>
      <c r="B17" s="871"/>
      <c r="C17" s="871"/>
      <c r="D17" s="871"/>
      <c r="E17" s="871"/>
      <c r="F17" s="576"/>
      <c r="G17" s="578" t="str">
        <f>"WE   "&amp;F12&amp;"    who are established and reputable manufacturers of   "&amp;G12&amp; ". having production facilities at"</f>
        <v>WE       who are established and reputable manufacturers of   …(insert name and/or description of the goods) …. having production facilities at</v>
      </c>
      <c r="H17" s="578" t="s">
        <v>442</v>
      </c>
      <c r="I17" s="577"/>
      <c r="J17" s="577"/>
      <c r="K17" s="577"/>
      <c r="L17" s="577"/>
      <c r="M17" s="577"/>
      <c r="N17" s="577"/>
      <c r="O17" s="577"/>
      <c r="P17" s="577"/>
      <c r="Q17" s="577"/>
      <c r="R17" s="577"/>
      <c r="S17" s="577"/>
      <c r="T17" s="577"/>
      <c r="U17" s="577"/>
      <c r="V17" s="577"/>
    </row>
    <row r="18" spans="1:22" ht="111.75" customHeight="1">
      <c r="A18" s="1158" t="str">
        <f>""&amp;H17&amp;" "&amp;H18&amp;" "&amp;H19&amp;" "</f>
        <v xml:space="preserve">We hereby extend our full guarantee and warranty for the above specified goods offered supporting the supply by the Bidder against these Bidding Documents, and duly authorize said Bidder to act on our behalf in fulfilling these guarantee and warranty obligations.  We also hereby declare that we and   have entered into a formal relationship in which, during the duration of the Contract (including warranty/defects liability). 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 </v>
      </c>
      <c r="B18" s="1158"/>
      <c r="C18" s="1158"/>
      <c r="D18" s="1158"/>
      <c r="E18" s="1158"/>
      <c r="F18" s="576"/>
      <c r="G18" s="578" t="str">
        <f>"    "&amp;H12&amp;", "&amp;H13&amp;", "&amp;H14&amp;", "&amp;H15&amp;" do hereby authorize  "&amp;I12&amp;", "&amp;I13&amp;", "&amp;I14&amp;", "&amp;I15&amp; "(hereinafter, the “Bidder”) "</f>
        <v xml:space="preserve">    ..(insert address of factory) .., , ,  do hereby authorize  , , , (hereinafter, the “Bidder”) </v>
      </c>
      <c r="H18" s="578" t="str">
        <f>" We also hereby declare that we and " &amp;I12&amp; "  have entered into a formal relationship in which, during the duration of the Contract (including warranty/defects liability)."</f>
        <v xml:space="preserve"> We also hereby declare that we and   have entered into a formal relationship in which, during the duration of the Contract (including warranty/defects liability).</v>
      </c>
      <c r="I18" s="577"/>
      <c r="J18" s="577"/>
      <c r="K18" s="577"/>
      <c r="L18" s="577"/>
      <c r="M18" s="577"/>
      <c r="N18" s="577"/>
      <c r="O18" s="577"/>
      <c r="P18" s="577"/>
      <c r="Q18" s="577"/>
      <c r="R18" s="577"/>
      <c r="S18" s="577"/>
      <c r="T18" s="577"/>
      <c r="U18" s="577"/>
      <c r="V18" s="577"/>
    </row>
    <row r="19" spans="1:22" s="56" customFormat="1" ht="26.25" customHeight="1">
      <c r="A19" s="1159" t="str">
        <f>"For and on behalf of the "&amp;F12&amp;""</f>
        <v xml:space="preserve">For and on behalf of the </v>
      </c>
      <c r="B19" s="1159"/>
      <c r="C19" s="1159"/>
      <c r="D19" s="1159"/>
      <c r="E19" s="1159"/>
      <c r="F19" s="579"/>
      <c r="G19" s="580" t="str">
        <f>"to submit a bid, and subsequently negotiate and sign the Contract with you against IFB for  " &amp;J12&amp;"  including the above plant &amp; equipment or other goods produced by us."</f>
        <v>to submit a bid, and subsequently negotiate and sign the Contract with you against IFB for  AMC of Underground /Overhead OFC links of Ahmedabad Intracity, Ahmedabad - Gandhinagar- Dehgam Route &amp;  Ahmedabad - Vadodara Expressway from repeater MS42.4 to MS0.0 and  LMC  for providing the last mile Connectivities to various cities of Gujarat i.e. Ahmedabad , Gandhinagar, Nadiad, Rajkot, Mahesana, Banaskatha, Jamnagar, Patan, Kutch, Bhavnagar, Amreli, Dev Dwarka &amp; Sabarkantha and all remaining cities of Saurashtra, Kutch &amp; North Gujarat for the period of the Three Years under PKG- B2 in Western Region  including the above plant &amp; equipment or other goods produced by us.</v>
      </c>
      <c r="H19" s="580" t="s">
        <v>443</v>
      </c>
      <c r="I19" s="581"/>
      <c r="J19" s="581"/>
      <c r="K19" s="581"/>
      <c r="L19" s="581"/>
      <c r="M19" s="581"/>
      <c r="N19" s="581"/>
      <c r="O19" s="581"/>
      <c r="P19" s="581"/>
      <c r="Q19" s="581"/>
      <c r="R19" s="581"/>
      <c r="S19" s="581"/>
      <c r="T19" s="581"/>
      <c r="U19" s="581"/>
      <c r="V19" s="581"/>
    </row>
    <row r="20" spans="1:22" s="56" customFormat="1" ht="26.25" customHeight="1">
      <c r="A20" s="39" t="s">
        <v>58</v>
      </c>
      <c r="B20" s="39"/>
      <c r="C20" s="39"/>
      <c r="D20" s="39"/>
      <c r="E20" s="39"/>
      <c r="F20" s="579"/>
      <c r="G20" s="580"/>
      <c r="H20" s="579"/>
      <c r="I20" s="581"/>
      <c r="J20" s="581"/>
      <c r="K20" s="581"/>
      <c r="L20" s="581"/>
      <c r="M20" s="581"/>
      <c r="N20" s="581"/>
      <c r="O20" s="581"/>
      <c r="P20" s="581"/>
      <c r="Q20" s="581"/>
      <c r="R20" s="581"/>
      <c r="S20" s="581"/>
      <c r="T20" s="581"/>
      <c r="U20" s="581"/>
      <c r="V20" s="581"/>
    </row>
    <row r="21" spans="1:22" s="56" customFormat="1" ht="26.25" customHeight="1">
      <c r="A21" s="39" t="s">
        <v>444</v>
      </c>
      <c r="B21" s="116" t="str">
        <f>'Attach 3(JV)'!B24</f>
        <v/>
      </c>
      <c r="C21" s="39"/>
      <c r="D21" s="39"/>
      <c r="E21" s="39"/>
      <c r="F21" s="579"/>
      <c r="G21" s="580"/>
      <c r="H21" s="579"/>
      <c r="I21" s="581"/>
      <c r="J21" s="581"/>
      <c r="K21" s="581"/>
      <c r="L21" s="581"/>
      <c r="M21" s="581"/>
      <c r="N21" s="581"/>
      <c r="O21" s="581"/>
      <c r="P21" s="581"/>
      <c r="Q21" s="581"/>
      <c r="R21" s="581"/>
      <c r="S21" s="581"/>
      <c r="T21" s="581"/>
      <c r="U21" s="581"/>
      <c r="V21" s="581"/>
    </row>
    <row r="22" spans="1:22" s="56" customFormat="1" ht="26.25" customHeight="1">
      <c r="A22" s="55" t="s">
        <v>445</v>
      </c>
      <c r="B22" s="330"/>
      <c r="C22" s="331"/>
      <c r="D22" s="39"/>
      <c r="E22" s="39"/>
      <c r="F22" s="152"/>
      <c r="G22" s="329"/>
      <c r="H22" s="152"/>
    </row>
    <row r="23" spans="1:22" ht="33" customHeight="1">
      <c r="D23" s="41" t="s">
        <v>58</v>
      </c>
    </row>
    <row r="24" spans="1:22" ht="33" customHeight="1">
      <c r="A24" s="40" t="s">
        <v>52</v>
      </c>
      <c r="B24" s="69" t="str">
        <f>'Attach 3(JV)'!B24</f>
        <v/>
      </c>
      <c r="D24" s="41" t="s">
        <v>50</v>
      </c>
      <c r="E24" s="43" t="str">
        <f>'Attach 3(JV)'!E24</f>
        <v/>
      </c>
    </row>
    <row r="25" spans="1:22" ht="33" customHeight="1">
      <c r="A25" s="40" t="s">
        <v>53</v>
      </c>
      <c r="B25" s="43" t="str">
        <f>'Attach 3(JV)'!B25</f>
        <v/>
      </c>
      <c r="D25" s="41" t="s">
        <v>51</v>
      </c>
      <c r="E25" s="43" t="str">
        <f>'Attach 3(JV)'!E25</f>
        <v/>
      </c>
    </row>
    <row r="26" spans="1:22" ht="33" customHeight="1">
      <c r="D26" s="41" t="s">
        <v>59</v>
      </c>
      <c r="E26" s="44"/>
    </row>
    <row r="27" spans="1:22" ht="20.100000000000001" customHeight="1">
      <c r="A27" s="42"/>
    </row>
    <row r="28" spans="1:22" ht="51" customHeight="1">
      <c r="A28" s="332" t="s">
        <v>446</v>
      </c>
      <c r="B28" s="957" t="s">
        <v>447</v>
      </c>
      <c r="C28" s="957"/>
      <c r="D28" s="957"/>
      <c r="E28" s="957"/>
    </row>
    <row r="29" spans="1:22" ht="40.5" customHeight="1">
      <c r="A29" s="332">
        <v>2</v>
      </c>
      <c r="B29" s="957" t="s">
        <v>448</v>
      </c>
      <c r="C29" s="957"/>
      <c r="D29" s="957"/>
      <c r="E29" s="957"/>
    </row>
    <row r="30" spans="1:22" ht="20.100000000000001" hidden="1" customHeight="1">
      <c r="A30" s="42"/>
    </row>
    <row r="31" spans="1:22" ht="20.100000000000001" hidden="1" customHeight="1"/>
    <row r="32" spans="1:22" ht="20.100000000000001" hidden="1" customHeight="1">
      <c r="A32" s="42"/>
    </row>
    <row r="33" spans="1:1" ht="20.100000000000001" hidden="1" customHeight="1"/>
    <row r="34" spans="1:1" ht="20.100000000000001" hidden="1" customHeight="1">
      <c r="A34" s="42"/>
    </row>
    <row r="35" spans="1:1" ht="20.100000000000001" hidden="1" customHeight="1"/>
    <row r="36" spans="1:1" ht="20.100000000000001" customHeight="1"/>
    <row r="37" spans="1:1" ht="20.100000000000001" customHeight="1"/>
    <row r="38" spans="1:1" ht="20.100000000000001" customHeight="1"/>
  </sheetData>
  <sheetProtection selectLockedCells="1"/>
  <customSheetViews>
    <customSheetView guid="{F68380CD-DF58-4BFA-A4C7-4B5C98AD7B16}"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1"/>
      <headerFooter alignWithMargins="0">
        <oddFooter>&amp;R&amp;"Book Antiqua,Bold"&amp;8 Page &amp;P of &amp;N</oddFooter>
      </headerFooter>
    </customSheetView>
    <customSheetView guid="{2FDEDC7A-220A-4BDB-8FCD-0C556B60E1DF}"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2"/>
      <headerFooter alignWithMargins="0">
        <oddFooter>&amp;R&amp;"Book Antiqua,Bold"&amp;8 Page &amp;P of &amp;N</oddFooter>
      </headerFooter>
    </customSheetView>
    <customSheetView guid="{CD4CA1A8-824A-452F-BDBA-32A47C1B3013}"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3"/>
      <headerFooter alignWithMargins="0">
        <oddFooter>&amp;R&amp;"Book Antiqua,Bold"&amp;8 Page &amp;P of &amp;N</oddFooter>
      </headerFooter>
    </customSheetView>
    <customSheetView guid="{237D8718-39ED-4FFE-B3B2-D1192F8D2E87}"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4"/>
      <headerFooter alignWithMargins="0">
        <oddFooter>&amp;R&amp;"Book Antiqua,Bold"&amp;8 Page &amp;P of &amp;N</oddFooter>
      </headerFooter>
    </customSheetView>
    <customSheetView guid="{6A6F11F6-4979-4331-B451-38654332CB39}"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5"/>
      <headerFooter alignWithMargins="0">
        <oddFooter>&amp;R&amp;"Book Antiqua,Bold"&amp;8 Page &amp;P of &amp;N</oddFooter>
      </headerFooter>
    </customSheetView>
    <customSheetView guid="{C75B92C6-DDA6-4B48-9868-112DE431C284}" scale="60" showPageBreaks="1" showGridLines="0" printArea="1" hiddenRows="1" hiddenColumns="1" state="hidden">
      <selection activeCell="H25" sqref="H25"/>
      <pageMargins left="0.74803149606299213" right="0.62992125984251968" top="0.59055118110236227" bottom="0.59055118110236227" header="0.35433070866141736" footer="0.35433070866141736"/>
      <pageSetup scale="75" orientation="portrait" r:id="rId6"/>
      <headerFooter alignWithMargins="0">
        <oddFooter>&amp;R&amp;"Book Antiqua,Bold"&amp;8 Page &amp;P of &amp;N</oddFooter>
      </headerFooter>
    </customSheetView>
    <customSheetView guid="{827228A5-964E-465A-A946-EF2238A19E11}" scale="60" showGridLines="0" hiddenRows="1" hiddenColumns="1" state="hidden" showRuler="0">
      <selection activeCell="H25" sqref="H25"/>
      <pageMargins left="0.74803149606299213" right="0.62992125984251968" top="0.59055118110236227" bottom="0.59055118110236227" header="0.35433070866141736" footer="0.35433070866141736"/>
      <pageSetup scale="75" orientation="portrait" r:id="rId7"/>
      <headerFooter alignWithMargins="0">
        <oddFooter>&amp;R&amp;"Book Antiqua,Bold"&amp;8 Page &amp;P of &amp;N</oddFooter>
      </headerFooter>
    </customSheetView>
  </customSheetViews>
  <mergeCells count="12">
    <mergeCell ref="F12:F13"/>
    <mergeCell ref="G12:G13"/>
    <mergeCell ref="H12:H13"/>
    <mergeCell ref="B29:E29"/>
    <mergeCell ref="A3:E3"/>
    <mergeCell ref="A5:E5"/>
    <mergeCell ref="A18:E18"/>
    <mergeCell ref="A16:E16"/>
    <mergeCell ref="A17:E17"/>
    <mergeCell ref="A8:C12"/>
    <mergeCell ref="A19:E19"/>
    <mergeCell ref="B28:E28"/>
  </mergeCells>
  <phoneticPr fontId="74" type="noConversion"/>
  <pageMargins left="0.74803149606299213" right="0.62992125984251968" top="0.59055118110236227" bottom="0.59055118110236227" header="0.35433070866141736" footer="0.35433070866141736"/>
  <pageSetup scale="75" orientation="portrait" r:id="rId8"/>
  <headerFooter alignWithMargins="0">
    <oddFooter>&amp;R&amp;"Book Antiqua,Bold"&amp;8 Page &amp;P of &amp;N</oddFooter>
  </headerFooter>
  <drawing r:id="rId9"/>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9" tint="0.39997558519241921"/>
  </sheetPr>
  <dimension ref="A1:I35"/>
  <sheetViews>
    <sheetView showGridLines="0" topLeftCell="A11" zoomScaleNormal="100" zoomScaleSheetLayoutView="100" workbookViewId="0">
      <selection activeCell="J16" sqref="J16"/>
    </sheetView>
  </sheetViews>
  <sheetFormatPr defaultRowHeight="16.5"/>
  <cols>
    <col min="1" max="1" width="12.140625" style="33" customWidth="1"/>
    <col min="2" max="2" width="20.5703125" style="33" customWidth="1"/>
    <col min="3" max="3" width="11.42578125" style="33" customWidth="1"/>
    <col min="4" max="4" width="29" style="33" customWidth="1"/>
    <col min="5" max="5" width="43.85546875" style="33" customWidth="1"/>
    <col min="6" max="8" width="9.140625" style="28"/>
    <col min="9" max="16384" width="9.140625" style="29"/>
  </cols>
  <sheetData>
    <row r="1" spans="1:9">
      <c r="A1" s="25" t="str">
        <f>Cover!B3</f>
        <v xml:space="preserve">Specification No. WRTCC/CS/20-21/AMC-LMC/B2 </v>
      </c>
      <c r="B1" s="26"/>
      <c r="C1" s="26"/>
      <c r="D1" s="26"/>
      <c r="E1" s="27" t="str">
        <f>"Attachment-9 "</f>
        <v xml:space="preserve">Attachment-9 </v>
      </c>
    </row>
    <row r="2" spans="1:9" ht="15" customHeight="1"/>
    <row r="3" spans="1:9" ht="76.5" customHeight="1">
      <c r="A3" s="869" t="str">
        <f>Cover!B2</f>
        <v>AMC of Underground /Overhead OFC links of Ahmedabad Intracity, Ahmedabad - Gandhinagar- Dehgam Route &amp;  Ahmedabad - Vadodara Expressway from repeater MS42.4 to MS0.0 and  LMC  for providing the last mile Connectivities to various cities of Gujarat i.e. Ahmedabad , Gandhinagar, Nadiad, Rajkot, Mahesana, Banaskatha, Jamnagar, Patan, Kutch, Bhavnagar, Amreli, Dev Dwarka &amp; Sabarkantha and all remaining cities of Saurashtra, Kutch &amp; North Gujarat for the period of the Three Years under PKG- B2 in Western Region</v>
      </c>
      <c r="B3" s="869"/>
      <c r="C3" s="869"/>
      <c r="D3" s="869"/>
      <c r="E3" s="869"/>
      <c r="F3" s="30"/>
      <c r="G3" s="31"/>
      <c r="H3" s="30"/>
    </row>
    <row r="4" spans="1:9" ht="15" customHeight="1">
      <c r="A4" s="32"/>
      <c r="H4" s="34"/>
      <c r="I4" s="12"/>
    </row>
    <row r="5" spans="1:9" ht="20.100000000000001" customHeight="1">
      <c r="A5" s="870" t="s">
        <v>425</v>
      </c>
      <c r="B5" s="870"/>
      <c r="C5" s="870"/>
      <c r="D5" s="870"/>
      <c r="E5" s="870"/>
      <c r="F5" s="35"/>
      <c r="H5" s="34"/>
      <c r="I5" s="14"/>
    </row>
    <row r="6" spans="1:9" ht="20.100000000000001" customHeight="1">
      <c r="A6" s="36"/>
      <c r="F6" s="35"/>
      <c r="H6" s="34"/>
      <c r="I6" s="14"/>
    </row>
    <row r="7" spans="1:9" ht="20.100000000000001" customHeight="1">
      <c r="A7" s="37" t="str">
        <f>'Attach 3(JV)'!A7</f>
        <v>Bidder’s Name and Address (Bidder ) :</v>
      </c>
      <c r="E7" s="17" t="str">
        <f>'Attach 3(JV)'!E7</f>
        <v>To:</v>
      </c>
      <c r="H7" s="34"/>
      <c r="I7" s="14"/>
    </row>
    <row r="8" spans="1:9" ht="36" customHeight="1">
      <c r="A8" s="868" t="str">
        <f>'Attach 3(JV)'!A8</f>
        <v/>
      </c>
      <c r="B8" s="868"/>
      <c r="C8" s="868"/>
      <c r="D8" s="868"/>
      <c r="E8" s="1117" t="s">
        <v>873</v>
      </c>
      <c r="F8" s="1117"/>
      <c r="G8" s="1117"/>
      <c r="H8" s="34"/>
      <c r="I8" s="14"/>
    </row>
    <row r="9" spans="1:9">
      <c r="A9" s="15" t="s">
        <v>402</v>
      </c>
      <c r="B9" s="1077" t="str">
        <f>'Attach 3(JV)'!B9</f>
        <v/>
      </c>
      <c r="C9" s="1077"/>
      <c r="D9" s="1077"/>
      <c r="E9" s="1117"/>
      <c r="F9" s="1117"/>
      <c r="G9" s="1117"/>
      <c r="H9" s="34"/>
      <c r="I9" s="14"/>
    </row>
    <row r="10" spans="1:9">
      <c r="A10" s="15" t="s">
        <v>404</v>
      </c>
      <c r="B10" s="1077" t="str">
        <f>'Attach 3(JV)'!B10</f>
        <v/>
      </c>
      <c r="C10" s="1077"/>
      <c r="D10" s="1077"/>
      <c r="E10" s="1117"/>
      <c r="F10" s="1117"/>
      <c r="G10" s="1117"/>
      <c r="H10" s="34"/>
      <c r="I10" s="14"/>
    </row>
    <row r="11" spans="1:9">
      <c r="B11" s="1077" t="str">
        <f>'Attach 3(JV)'!B11</f>
        <v/>
      </c>
      <c r="C11" s="1077"/>
      <c r="D11" s="1077"/>
      <c r="E11" s="1117"/>
      <c r="F11" s="1117"/>
      <c r="G11" s="1117"/>
    </row>
    <row r="12" spans="1:9">
      <c r="A12" s="36"/>
      <c r="B12" s="1077" t="str">
        <f>'Attach 3(JV)'!B12</f>
        <v/>
      </c>
      <c r="C12" s="1077"/>
      <c r="D12" s="1077"/>
      <c r="E12" s="1117"/>
      <c r="F12" s="1117"/>
      <c r="G12" s="1117"/>
    </row>
    <row r="13" spans="1:9" ht="15" customHeight="1">
      <c r="A13" s="36"/>
      <c r="B13" s="146"/>
      <c r="C13" s="146"/>
      <c r="D13" s="146"/>
    </row>
    <row r="14" spans="1:9" ht="20.100000000000001" customHeight="1">
      <c r="A14" s="33" t="s">
        <v>396</v>
      </c>
    </row>
    <row r="15" spans="1:9" ht="15" customHeight="1">
      <c r="A15" s="36"/>
    </row>
    <row r="16" spans="1:9" ht="121.5" customHeight="1">
      <c r="A16" s="871" t="str">
        <f>"We hereby declare that the work completion schedule shall be followed by us as per the provisions of bidding document for the subject Package i.e., " &amp; Cover!B2 &amp; " for the period commencing from the effective date of Contract to us."</f>
        <v>We hereby declare that the work completion schedule shall be followed by us as per the provisions of bidding document for the subject Package i.e., AMC of Underground /Overhead OFC links of Ahmedabad Intracity, Ahmedabad - Gandhinagar- Dehgam Route &amp;  Ahmedabad - Vadodara Expressway from repeater MS42.4 to MS0.0 and  LMC  for providing the last mile Connectivities to various cities of Gujarat i.e. Ahmedabad , Gandhinagar, Nadiad, Rajkot, Mahesana, Banaskatha, Jamnagar, Patan, Kutch, Bhavnagar, Amreli, Dev Dwarka &amp; Sabarkantha and all remaining cities of Saurashtra, Kutch &amp; North Gujarat for the period of the Three Years under PKG- B2 in Western Region for the period commencing from the effective date of Contract to us.</v>
      </c>
      <c r="B16" s="871"/>
      <c r="C16" s="871"/>
      <c r="D16" s="871"/>
      <c r="E16" s="871"/>
      <c r="F16" s="38"/>
      <c r="G16" s="38"/>
      <c r="H16" s="38"/>
    </row>
    <row r="17" spans="1:8" ht="20.100000000000001" customHeight="1">
      <c r="A17" s="36"/>
      <c r="B17" s="36"/>
      <c r="C17" s="36"/>
      <c r="D17" s="36"/>
      <c r="E17" s="36"/>
      <c r="F17" s="38"/>
      <c r="G17" s="38"/>
      <c r="H17" s="38"/>
    </row>
    <row r="18" spans="1:8" s="150" customFormat="1" ht="62.25" hidden="1" customHeight="1">
      <c r="A18" s="542"/>
      <c r="B18" s="1161"/>
      <c r="C18" s="1161"/>
      <c r="D18" s="1161"/>
      <c r="E18" s="542"/>
      <c r="F18" s="186"/>
      <c r="G18" s="186"/>
      <c r="H18" s="186"/>
    </row>
    <row r="19" spans="1:8" s="150" customFormat="1" ht="56.25" hidden="1" customHeight="1">
      <c r="A19" s="543"/>
      <c r="B19" s="1162"/>
      <c r="C19" s="1162"/>
      <c r="D19" s="1162"/>
      <c r="E19" s="544"/>
      <c r="F19" s="186"/>
      <c r="G19" s="186"/>
      <c r="H19" s="186"/>
    </row>
    <row r="20" spans="1:8" ht="33" customHeight="1">
      <c r="A20" s="1160"/>
      <c r="B20" s="1160"/>
      <c r="C20" s="1160"/>
      <c r="D20" s="1160"/>
      <c r="E20" s="1160"/>
    </row>
    <row r="21" spans="1:8" ht="33" customHeight="1">
      <c r="D21" s="41"/>
    </row>
    <row r="22" spans="1:8" ht="33" customHeight="1">
      <c r="A22" s="40" t="s">
        <v>52</v>
      </c>
      <c r="B22" s="69" t="str">
        <f>'Attach 3(JV)'!B24</f>
        <v/>
      </c>
      <c r="D22" s="41" t="s">
        <v>50</v>
      </c>
      <c r="E22" s="43" t="str">
        <f>'Attach 3(JV)'!E24</f>
        <v/>
      </c>
    </row>
    <row r="23" spans="1:8" ht="33" customHeight="1">
      <c r="A23" s="40" t="s">
        <v>53</v>
      </c>
      <c r="B23" s="43" t="str">
        <f>'Attach 3(JV)'!B25</f>
        <v/>
      </c>
      <c r="D23" s="41" t="s">
        <v>51</v>
      </c>
      <c r="E23" s="43" t="str">
        <f>'Attach 3(JV)'!E25</f>
        <v/>
      </c>
    </row>
    <row r="24" spans="1:8" ht="33" customHeight="1">
      <c r="D24" s="41"/>
      <c r="E24" s="44"/>
    </row>
    <row r="25" spans="1:8" ht="20.100000000000001" customHeight="1">
      <c r="A25" s="42"/>
    </row>
    <row r="26" spans="1:8" ht="20.100000000000001" customHeight="1"/>
    <row r="27" spans="1:8" ht="20.100000000000001" customHeight="1">
      <c r="A27" s="42"/>
    </row>
    <row r="28" spans="1:8" ht="20.100000000000001" customHeight="1"/>
    <row r="29" spans="1:8" ht="20.100000000000001" customHeight="1">
      <c r="A29" s="42"/>
    </row>
    <row r="30" spans="1:8" ht="20.100000000000001" customHeight="1"/>
    <row r="31" spans="1:8" ht="20.100000000000001" customHeight="1">
      <c r="A31" s="42"/>
    </row>
    <row r="32" spans="1:8" ht="20.100000000000001" customHeight="1"/>
    <row r="33" ht="20.100000000000001" customHeight="1"/>
    <row r="34" ht="20.100000000000001" customHeight="1"/>
    <row r="35" ht="20.100000000000001" customHeight="1"/>
  </sheetData>
  <sheetProtection formatColumns="0" formatRows="0" selectLockedCells="1"/>
  <customSheetViews>
    <customSheetView guid="{F68380CD-DF58-4BFA-A4C7-4B5C98AD7B16}" showGridLines="0">
      <selection activeCell="E22" sqref="E22"/>
      <rowBreaks count="1" manualBreakCount="1">
        <brk id="30" max="4" man="1"/>
      </rowBreaks>
      <pageMargins left="0.74803149606299213" right="0.62992125984251968" top="0.59055118110236227" bottom="0.59055118110236227" header="0.35433070866141736" footer="0.35433070866141736"/>
      <pageSetup scale="90" orientation="portrait" r:id="rId1"/>
      <headerFooter alignWithMargins="0">
        <oddFooter>&amp;R&amp;"Book Antiqua,Bold"&amp;8 Page &amp;P of &amp;N</oddFooter>
      </headerFooter>
    </customSheetView>
    <customSheetView guid="{2FDEDC7A-220A-4BDB-8FCD-0C556B60E1DF}" showGridLines="0">
      <selection activeCell="E22" sqref="E22"/>
      <rowBreaks count="1" manualBreakCount="1">
        <brk id="30" max="4" man="1"/>
      </rowBreaks>
      <pageMargins left="0.74803149606299213" right="0.62992125984251968" top="0.59055118110236227" bottom="0.59055118110236227" header="0.35433070866141736" footer="0.35433070866141736"/>
      <pageSetup scale="90" orientation="portrait" r:id="rId2"/>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4"/>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90" showPageBreaks="1" showGridLines="0" printArea="1" view="pageBreakPreview">
      <selection activeCell="E19" sqref="E19"/>
      <rowBreaks count="1" manualBreakCount="1">
        <brk id="30" max="4" man="1"/>
      </rowBreaks>
      <pageMargins left="0.74803149606299213" right="0.62992125984251968" top="0.59055118110236227" bottom="0.59055118110236227" header="0.35433070866141736" footer="0.35433070866141736"/>
      <pageSetup scale="90" orientation="portrait" r:id="rId6"/>
      <headerFooter alignWithMargins="0">
        <oddFooter>&amp;R&amp;"Book Antiqua,Bold"&amp;8 Page &amp;P of &amp;N</oddFooter>
      </headerFooter>
    </customSheetView>
    <customSheetView guid="{237D8718-39ED-4FFE-B3B2-D1192F8D2E87}" showGridLines="0">
      <selection activeCell="E22" sqref="E22"/>
      <rowBreaks count="1" manualBreakCount="1">
        <brk id="30" max="4" man="1"/>
      </rowBreaks>
      <pageMargins left="0.74803149606299213" right="0.62992125984251968" top="0.59055118110236227" bottom="0.59055118110236227" header="0.35433070866141736" footer="0.35433070866141736"/>
      <pageSetup scale="90" orientation="portrait" r:id="rId7"/>
      <headerFooter alignWithMargins="0">
        <oddFooter>&amp;R&amp;"Book Antiqua,Bold"&amp;8 Page &amp;P of &amp;N</oddFooter>
      </headerFooter>
    </customSheetView>
    <customSheetView guid="{6A6F11F6-4979-4331-B451-38654332CB39}" showGridLines="0" topLeftCell="A22">
      <selection activeCell="G20" sqref="G20"/>
      <rowBreaks count="1" manualBreakCount="1">
        <brk id="30" max="4" man="1"/>
      </rowBreaks>
      <pageMargins left="0.74803149606299213" right="0.62992125984251968" top="0.59055118110236227" bottom="0.59055118110236227" header="0.35433070866141736" footer="0.35433070866141736"/>
      <pageSetup scale="90" orientation="portrait" r:id="rId8"/>
      <headerFooter alignWithMargins="0">
        <oddFooter>&amp;R&amp;"Book Antiqua,Bold"&amp;8 Page &amp;P of &amp;N</oddFooter>
      </headerFooter>
    </customSheetView>
    <customSheetView guid="{C75B92C6-DDA6-4B48-9868-112DE431C284}" showPageBreaks="1" showGridLines="0" printArea="1" topLeftCell="A13">
      <selection activeCell="E23" sqref="E23"/>
      <rowBreaks count="1" manualBreakCount="1">
        <brk id="30" max="4" man="1"/>
      </rowBreaks>
      <pageMargins left="0.74803149606299213" right="0.62992125984251968" top="0.59055118110236227" bottom="0.59055118110236227" header="0.35433070866141736" footer="0.35433070866141736"/>
      <pageSetup scale="90" orientation="portrait" r:id="rId9"/>
      <headerFooter alignWithMargins="0">
        <oddFooter>&amp;R&amp;"Book Antiqua,Bold"&amp;8 Page &amp;P of &amp;N</oddFooter>
      </headerFooter>
    </customSheetView>
    <customSheetView guid="{827228A5-964E-465A-A946-EF2238A19E11}" showGridLines="0" printArea="1" showRuler="0" topLeftCell="A16">
      <selection activeCell="E19" sqref="E19"/>
      <rowBreaks count="1" manualBreakCount="1">
        <brk id="30" max="4" man="1"/>
      </rowBreaks>
      <pageMargins left="0.74803149606299213" right="0.62992125984251968" top="0.59055118110236227" bottom="0.59055118110236227" header="0.35433070866141736" footer="0.35433070866141736"/>
      <pageSetup scale="90" orientation="portrait" r:id="rId10"/>
      <headerFooter alignWithMargins="0">
        <oddFooter>&amp;R&amp;"Book Antiqua,Bold"&amp;8 Page &amp;P of &amp;N</oddFooter>
      </headerFooter>
    </customSheetView>
  </customSheetViews>
  <mergeCells count="12">
    <mergeCell ref="A20:E20"/>
    <mergeCell ref="B18:D18"/>
    <mergeCell ref="B19:D19"/>
    <mergeCell ref="A3:E3"/>
    <mergeCell ref="A5:E5"/>
    <mergeCell ref="A16:E16"/>
    <mergeCell ref="B9:D9"/>
    <mergeCell ref="B10:D10"/>
    <mergeCell ref="E8:G12"/>
    <mergeCell ref="B11:D11"/>
    <mergeCell ref="B12:D12"/>
    <mergeCell ref="A8:D8"/>
  </mergeCells>
  <phoneticPr fontId="6" type="noConversion"/>
  <pageMargins left="0.74803149606299213" right="0.62992125984251968" top="0.59055118110236227" bottom="0.59055118110236227" header="0.35433070866141736" footer="0.35433070866141736"/>
  <pageSetup scale="80" orientation="portrait" r:id="rId11"/>
  <headerFooter alignWithMargins="0">
    <oddFooter>&amp;R&amp;"Book Antiqua,Bold"&amp;8 Page &amp;P of &amp;N</oddFooter>
  </headerFooter>
  <rowBreaks count="1" manualBreakCount="1">
    <brk id="24" max="4" man="1"/>
  </rowBreaks>
  <drawing r:id="rId1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indexed="58"/>
  </sheetPr>
  <dimension ref="A1:I36"/>
  <sheetViews>
    <sheetView showGridLines="0" view="pageBreakPreview" topLeftCell="A10" zoomScaleNormal="100" zoomScaleSheetLayoutView="100" workbookViewId="0">
      <selection activeCell="B10" sqref="B10:D10"/>
    </sheetView>
  </sheetViews>
  <sheetFormatPr defaultRowHeight="16.5"/>
  <cols>
    <col min="1" max="1" width="12.140625" style="5" customWidth="1"/>
    <col min="2" max="2" width="20.5703125" style="5" customWidth="1"/>
    <col min="3" max="3" width="11.42578125" style="5" customWidth="1"/>
    <col min="4" max="4" width="24.140625" style="5" customWidth="1"/>
    <col min="5" max="5" width="43" style="5" customWidth="1"/>
    <col min="6" max="8" width="9.140625" style="1" customWidth="1"/>
  </cols>
  <sheetData>
    <row r="1" spans="1:9">
      <c r="A1" s="25" t="str">
        <f>Cover!B3</f>
        <v xml:space="preserve">Specification No. WRTCC/CS/20-21/AMC-LMC/B2 </v>
      </c>
      <c r="B1" s="20"/>
      <c r="C1" s="20"/>
      <c r="D1" s="20"/>
      <c r="E1" s="21" t="str">
        <f>"Attachment-10 "</f>
        <v xml:space="preserve">Attachment-10 </v>
      </c>
    </row>
    <row r="3" spans="1:9" ht="75.75" customHeight="1">
      <c r="A3" s="1163" t="str">
        <f>Cover!B2</f>
        <v>AMC of Underground /Overhead OFC links of Ahmedabad Intracity, Ahmedabad - Gandhinagar- Dehgam Route &amp;  Ahmedabad - Vadodara Expressway from repeater MS42.4 to MS0.0 and  LMC  for providing the last mile Connectivities to various cities of Gujarat i.e. Ahmedabad , Gandhinagar, Nadiad, Rajkot, Mahesana, Banaskatha, Jamnagar, Patan, Kutch, Bhavnagar, Amreli, Dev Dwarka &amp; Sabarkantha and all remaining cities of Saurashtra, Kutch &amp; North Gujarat for the period of the Three Years under PKG- B2 in Western Region</v>
      </c>
      <c r="B3" s="1163"/>
      <c r="C3" s="1163"/>
      <c r="D3" s="1163"/>
      <c r="E3" s="1163"/>
      <c r="F3" s="3"/>
      <c r="G3" s="10"/>
      <c r="H3" s="3"/>
    </row>
    <row r="4" spans="1:9" ht="20.100000000000001" customHeight="1">
      <c r="A4" s="6"/>
      <c r="H4" s="11"/>
      <c r="I4" s="12"/>
    </row>
    <row r="5" spans="1:9" ht="20.100000000000001" customHeight="1">
      <c r="A5" s="1164" t="s">
        <v>426</v>
      </c>
      <c r="B5" s="1164"/>
      <c r="C5" s="1164"/>
      <c r="D5" s="1164"/>
      <c r="E5" s="1164"/>
      <c r="F5" s="4"/>
      <c r="H5" s="11"/>
      <c r="I5" s="14"/>
    </row>
    <row r="6" spans="1:9" ht="20.100000000000001" customHeight="1">
      <c r="A6" s="7"/>
      <c r="H6" s="11"/>
      <c r="I6" s="14"/>
    </row>
    <row r="7" spans="1:9" ht="20.100000000000001" customHeight="1">
      <c r="A7" s="16" t="str">
        <f>'Attach 3(JV)'!A7</f>
        <v>Bidder’s Name and Address (Bidder ) :</v>
      </c>
      <c r="E7" s="17" t="str">
        <f>'Attach 3(JV)'!E7</f>
        <v>To:</v>
      </c>
      <c r="H7" s="11"/>
      <c r="I7" s="14"/>
    </row>
    <row r="8" spans="1:9" ht="36" customHeight="1">
      <c r="A8" s="1166" t="str">
        <f>'Attach 3(JV)'!A8</f>
        <v/>
      </c>
      <c r="B8" s="1166"/>
      <c r="C8" s="1166"/>
      <c r="D8" s="1166"/>
      <c r="E8" s="1117" t="s">
        <v>873</v>
      </c>
      <c r="F8" s="1117"/>
      <c r="G8" s="1117"/>
      <c r="H8" s="11"/>
      <c r="I8" s="14"/>
    </row>
    <row r="9" spans="1:9">
      <c r="A9" s="15" t="s">
        <v>402</v>
      </c>
      <c r="B9" s="1077" t="str">
        <f>'Attach 3(JV)'!B9</f>
        <v/>
      </c>
      <c r="C9" s="1077"/>
      <c r="D9" s="1077"/>
      <c r="E9" s="1117"/>
      <c r="F9" s="1117"/>
      <c r="G9" s="1117"/>
      <c r="H9" s="11"/>
      <c r="I9" s="14"/>
    </row>
    <row r="10" spans="1:9">
      <c r="A10" s="15" t="s">
        <v>404</v>
      </c>
      <c r="B10" s="1077" t="str">
        <f>'Attach 3(JV)'!B10</f>
        <v/>
      </c>
      <c r="C10" s="1077"/>
      <c r="D10" s="1077"/>
      <c r="E10" s="1117"/>
      <c r="F10" s="1117"/>
      <c r="G10" s="1117"/>
      <c r="H10" s="11"/>
      <c r="I10" s="14"/>
    </row>
    <row r="11" spans="1:9">
      <c r="B11" s="1077" t="str">
        <f>'Attach 3(JV)'!B11</f>
        <v/>
      </c>
      <c r="C11" s="1077"/>
      <c r="D11" s="1077"/>
      <c r="E11" s="1117"/>
      <c r="F11" s="1117"/>
      <c r="G11" s="1117"/>
    </row>
    <row r="12" spans="1:9">
      <c r="A12" s="7"/>
      <c r="B12" s="1077" t="str">
        <f>'Attach 3(JV)'!B12</f>
        <v/>
      </c>
      <c r="C12" s="1077"/>
      <c r="D12" s="1077"/>
      <c r="E12" s="1117"/>
      <c r="F12" s="1117"/>
      <c r="G12" s="1117"/>
    </row>
    <row r="13" spans="1:9" ht="20.100000000000001" customHeight="1">
      <c r="A13" s="7"/>
      <c r="B13" s="195"/>
      <c r="C13" s="195"/>
      <c r="D13" s="195"/>
      <c r="G13" s="13"/>
    </row>
    <row r="14" spans="1:9" ht="20.100000000000001" customHeight="1">
      <c r="A14" s="5" t="s">
        <v>396</v>
      </c>
    </row>
    <row r="15" spans="1:9" ht="20.100000000000001" customHeight="1">
      <c r="A15" s="7"/>
    </row>
    <row r="16" spans="1:9" ht="57" customHeight="1">
      <c r="A16" s="1165" t="s">
        <v>427</v>
      </c>
      <c r="B16" s="1165"/>
      <c r="C16" s="1165"/>
      <c r="D16" s="1165"/>
      <c r="E16" s="1165"/>
      <c r="F16" s="2"/>
      <c r="G16" s="2"/>
      <c r="H16" s="2"/>
    </row>
    <row r="17" spans="1:5" ht="20.100000000000001" customHeight="1">
      <c r="A17" s="8"/>
    </row>
    <row r="18" spans="1:5" ht="20.100000000000001" customHeight="1">
      <c r="A18" s="8"/>
    </row>
    <row r="19" spans="1:5" ht="20.100000000000001" customHeight="1"/>
    <row r="20" spans="1:5" ht="33" customHeight="1">
      <c r="D20" s="24"/>
    </row>
    <row r="21" spans="1:5" ht="33" customHeight="1">
      <c r="A21" s="22" t="s">
        <v>52</v>
      </c>
      <c r="B21" s="261" t="str">
        <f>'Attach 3(JV)'!B24</f>
        <v/>
      </c>
      <c r="C21" s="19"/>
      <c r="D21" s="24" t="s">
        <v>50</v>
      </c>
      <c r="E21" s="23" t="str">
        <f>'Attach 3(JV)'!E24</f>
        <v/>
      </c>
    </row>
    <row r="22" spans="1:5" ht="33" customHeight="1">
      <c r="A22" s="22" t="s">
        <v>53</v>
      </c>
      <c r="B22" s="23" t="str">
        <f>'Attach 3(JV)'!B25</f>
        <v/>
      </c>
      <c r="C22" s="19"/>
      <c r="D22" s="24" t="s">
        <v>51</v>
      </c>
      <c r="E22" s="23" t="str">
        <f>'Attach 3(JV)'!E25</f>
        <v/>
      </c>
    </row>
    <row r="23" spans="1:5" ht="33" customHeight="1">
      <c r="B23" s="19"/>
      <c r="C23" s="19"/>
      <c r="D23" s="24"/>
      <c r="E23" s="19"/>
    </row>
    <row r="24" spans="1:5" ht="20.100000000000001" customHeight="1"/>
    <row r="25" spans="1:5" ht="20.100000000000001" customHeight="1">
      <c r="A25" s="9"/>
    </row>
    <row r="26" spans="1:5" ht="20.100000000000001" customHeight="1"/>
    <row r="27" spans="1:5" ht="20.100000000000001" customHeight="1"/>
    <row r="28" spans="1:5" ht="20.100000000000001" customHeight="1">
      <c r="A28" s="9"/>
    </row>
    <row r="29" spans="1:5" ht="20.100000000000001" customHeight="1"/>
    <row r="30" spans="1:5" ht="20.100000000000001" customHeight="1">
      <c r="A30" s="9"/>
    </row>
    <row r="31" spans="1:5" ht="20.100000000000001" customHeight="1"/>
    <row r="32" spans="1:5" ht="20.100000000000001" customHeight="1">
      <c r="A32" s="9"/>
    </row>
    <row r="33" ht="20.100000000000001" customHeight="1"/>
    <row r="34" ht="20.100000000000001" customHeight="1"/>
    <row r="35" ht="20.100000000000001" customHeight="1"/>
    <row r="36" ht="20.100000000000001" customHeight="1"/>
  </sheetData>
  <sheetProtection algorithmName="SHA-512" hashValue="8/qoYaLNEt6fER5CSZy8xt0Wj8BckF7sEAUrnqKIGyDzPAoI6ARZfV5+ZV5FGzoOvMxHoHLSxmpnaA8szrpoHw==" saltValue="YXRrc9IdTkTF5FnR+nxP2w==" spinCount="100000" sheet="1" formatColumns="0" formatRows="0" selectLockedCells="1"/>
  <customSheetViews>
    <customSheetView guid="{F68380CD-DF58-4BFA-A4C7-4B5C98AD7B16}" showGridLines="0">
      <pageMargins left="0.75" right="0.63" top="0.57999999999999996" bottom="0.6" header="0.34" footer="0.35"/>
      <pageSetup scale="94" orientation="portrait" r:id="rId1"/>
      <headerFooter alignWithMargins="0">
        <oddFooter>&amp;R&amp;"Book Antiqua,Bold"&amp;8 Page &amp;P of &amp;N</oddFooter>
      </headerFooter>
    </customSheetView>
    <customSheetView guid="{2FDEDC7A-220A-4BDB-8FCD-0C556B60E1DF}" showGridLines="0">
      <pageMargins left="0.75" right="0.63" top="0.57999999999999996" bottom="0.6" header="0.34" footer="0.35"/>
      <pageSetup scale="94"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4"/>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6"/>
      <headerFooter alignWithMargins="0">
        <oddFooter>&amp;R&amp;"Book Antiqua,Bold"&amp;8 Page &amp;P of &amp;N</oddFooter>
      </headerFooter>
    </customSheetView>
    <customSheetView guid="{237D8718-39ED-4FFE-B3B2-D1192F8D2E87}" showGridLines="0">
      <pageMargins left="0.75" right="0.63" top="0.57999999999999996" bottom="0.6" header="0.34" footer="0.35"/>
      <pageSetup scale="94" orientation="portrait" r:id="rId7"/>
      <headerFooter alignWithMargins="0">
        <oddFooter>&amp;R&amp;"Book Antiqua,Bold"&amp;8 Page &amp;P of &amp;N</oddFooter>
      </headerFooter>
    </customSheetView>
    <customSheetView guid="{6A6F11F6-4979-4331-B451-38654332CB39}" showGridLines="0">
      <selection activeCell="G20" sqref="G20"/>
      <pageMargins left="0.75" right="0.63" top="0.57999999999999996" bottom="0.6" header="0.34" footer="0.35"/>
      <pageSetup scale="94" orientation="portrait" r:id="rId8"/>
      <headerFooter alignWithMargins="0">
        <oddFooter>&amp;R&amp;"Book Antiqua,Bold"&amp;8 Page &amp;P of &amp;N</oddFooter>
      </headerFooter>
    </customSheetView>
    <customSheetView guid="{C75B92C6-DDA6-4B48-9868-112DE431C284}" showPageBreaks="1" showGridLines="0" printArea="1">
      <selection activeCell="G20" sqref="G20"/>
      <pageMargins left="0.75" right="0.63" top="0.57999999999999996" bottom="0.6" header="0.34" footer="0.35"/>
      <pageSetup scale="94" orientation="portrait" r:id="rId9"/>
      <headerFooter alignWithMargins="0">
        <oddFooter>&amp;R&amp;"Book Antiqua,Bold"&amp;8 Page &amp;P of &amp;N</oddFooter>
      </headerFooter>
    </customSheetView>
    <customSheetView guid="{827228A5-964E-465A-A946-EF2238A19E11}" showGridLines="0" showRuler="0" topLeftCell="A7">
      <selection activeCell="A16" sqref="A16:E16"/>
      <pageMargins left="0.75" right="0.63" top="0.57999999999999996" bottom="0.6" header="0.34" footer="0.35"/>
      <pageSetup scale="94" orientation="portrait" r:id="rId10"/>
      <headerFooter alignWithMargins="0">
        <oddFooter>&amp;R&amp;"Book Antiqua,Bold"&amp;8 Page &amp;P of &amp;N</oddFooter>
      </headerFooter>
    </customSheetView>
  </customSheetViews>
  <mergeCells count="9">
    <mergeCell ref="A3:E3"/>
    <mergeCell ref="A5:E5"/>
    <mergeCell ref="A16:E16"/>
    <mergeCell ref="B9:D9"/>
    <mergeCell ref="B10:D10"/>
    <mergeCell ref="B11:D11"/>
    <mergeCell ref="B12:D12"/>
    <mergeCell ref="A8:D8"/>
    <mergeCell ref="E8:G12"/>
  </mergeCells>
  <phoneticPr fontId="6" type="noConversion"/>
  <pageMargins left="0.75" right="0.63" top="0.57999999999999996" bottom="0.6" header="0.34" footer="0.35"/>
  <pageSetup scale="84" orientation="portrait" r:id="rId11"/>
  <headerFooter alignWithMargins="0">
    <oddFooter>&amp;R&amp;"Book Antiqua,Bold"&amp;8 Page &amp;P of &amp;N</oddFooter>
  </headerFooter>
  <drawing r:id="rId1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rgb="FF92D050"/>
  </sheetPr>
  <dimension ref="A1:Z61"/>
  <sheetViews>
    <sheetView showGridLines="0" topLeftCell="A12" zoomScaleNormal="100" zoomScaleSheetLayoutView="100" workbookViewId="0">
      <selection activeCell="D27" sqref="D27"/>
    </sheetView>
  </sheetViews>
  <sheetFormatPr defaultRowHeight="16.5"/>
  <cols>
    <col min="1" max="1" width="12.140625" style="33" customWidth="1"/>
    <col min="2" max="2" width="37.85546875" style="33" customWidth="1"/>
    <col min="3" max="3" width="24.85546875" style="33" customWidth="1"/>
    <col min="4" max="4" width="21.85546875" style="33" customWidth="1"/>
    <col min="5" max="5" width="22.140625" style="33" customWidth="1"/>
    <col min="6" max="8" width="9.140625" style="28"/>
    <col min="9" max="16384" width="9.140625" style="29"/>
  </cols>
  <sheetData>
    <row r="1" spans="1:26">
      <c r="A1" s="25" t="str">
        <f>Cover!B3</f>
        <v xml:space="preserve">Specification No. WRTCC/CS/20-21/AMC-LMC/B2 </v>
      </c>
      <c r="B1" s="26"/>
      <c r="C1" s="26"/>
      <c r="D1" s="26"/>
      <c r="E1" s="27" t="str">
        <f>"Attachment-11 "</f>
        <v xml:space="preserve">Attachment-11 </v>
      </c>
    </row>
    <row r="2" spans="1:26" ht="19.5" customHeight="1">
      <c r="Z2" s="163" t="e">
        <f>'Attach 3(JV)'!Z2</f>
        <v>#REF!</v>
      </c>
    </row>
    <row r="3" spans="1:26" ht="75" customHeight="1">
      <c r="A3" s="869" t="str">
        <f>'Attach 6 (C)'!A3:E3</f>
        <v>AMC of Underground /Overhead OFC links of Ahmedabad Intracity, Ahmedabad - Gandhinagar- Dehgam Route &amp;  Ahmedabad - Vadodara Expressway from repeater MS42.4 to MS0.0 and  LMC  for providing the last mile Connectivities to various cities of Gujarat i.e. Ahmedabad , Gandhinagar, Nadiad, Rajkot, Mahesana, Banaskatha, Jamnagar, Patan, Kutch, Bhavnagar, Amreli, Dev Dwarka &amp; Sabarkantha and all remaining cities of Saurashtra, Kutch &amp; North Gujarat for the period of the Three Years under PKG- B2 in Western Region</v>
      </c>
      <c r="B3" s="869"/>
      <c r="C3" s="869"/>
      <c r="D3" s="869"/>
      <c r="E3" s="869"/>
      <c r="F3" s="30"/>
      <c r="G3" s="31"/>
      <c r="H3" s="30"/>
    </row>
    <row r="4" spans="1:26" ht="19.5" customHeight="1">
      <c r="A4" s="32"/>
      <c r="H4" s="34"/>
      <c r="I4" s="12"/>
    </row>
    <row r="5" spans="1:26" ht="19.5" customHeight="1">
      <c r="A5" s="870" t="s">
        <v>428</v>
      </c>
      <c r="B5" s="870"/>
      <c r="C5" s="870"/>
      <c r="D5" s="870"/>
      <c r="E5" s="870"/>
      <c r="F5" s="35"/>
      <c r="H5" s="34"/>
      <c r="I5" s="14"/>
    </row>
    <row r="6" spans="1:26" ht="19.5" customHeight="1">
      <c r="A6" s="36"/>
      <c r="H6" s="34"/>
      <c r="I6" s="14"/>
    </row>
    <row r="7" spans="1:26" ht="19.5" customHeight="1">
      <c r="A7" s="37" t="str">
        <f>'Attach 3(JV)'!A7</f>
        <v>Bidder’s Name and Address (Bidder ) :</v>
      </c>
      <c r="B7" s="36"/>
      <c r="C7" s="36"/>
      <c r="D7" s="17" t="str">
        <f>'Attach 3(JV)'!E7</f>
        <v>To:</v>
      </c>
      <c r="H7" s="34"/>
      <c r="I7" s="14"/>
    </row>
    <row r="8" spans="1:26" ht="36" customHeight="1">
      <c r="A8" s="868" t="str">
        <f>'Attach 3(JV)'!A8</f>
        <v/>
      </c>
      <c r="B8" s="868"/>
      <c r="C8" s="868"/>
      <c r="D8" s="1117" t="s">
        <v>873</v>
      </c>
      <c r="E8" s="1117"/>
      <c r="F8" s="1117"/>
      <c r="H8" s="34"/>
      <c r="I8" s="14"/>
    </row>
    <row r="9" spans="1:26">
      <c r="A9" s="15" t="s">
        <v>402</v>
      </c>
      <c r="B9" s="1077" t="str">
        <f>'Attach 3(JV)'!B9</f>
        <v/>
      </c>
      <c r="C9" s="1077"/>
      <c r="D9" s="1117"/>
      <c r="E9" s="1117"/>
      <c r="F9" s="1117"/>
      <c r="H9" s="34"/>
      <c r="I9" s="14"/>
    </row>
    <row r="10" spans="1:26">
      <c r="A10" s="15" t="s">
        <v>404</v>
      </c>
      <c r="B10" s="1077" t="str">
        <f>'Attach 3(JV)'!B10</f>
        <v/>
      </c>
      <c r="C10" s="1077"/>
      <c r="D10" s="1117"/>
      <c r="E10" s="1117"/>
      <c r="F10" s="1117"/>
      <c r="H10" s="34"/>
      <c r="I10" s="14"/>
    </row>
    <row r="11" spans="1:26">
      <c r="B11" s="1077" t="str">
        <f>'Attach 3(JV)'!B11</f>
        <v/>
      </c>
      <c r="C11" s="1077"/>
      <c r="D11" s="1117"/>
      <c r="E11" s="1117"/>
      <c r="F11" s="1117"/>
    </row>
    <row r="12" spans="1:26">
      <c r="A12" s="36"/>
      <c r="B12" s="1077" t="str">
        <f>'Attach 3(JV)'!B12</f>
        <v/>
      </c>
      <c r="C12" s="1077"/>
      <c r="D12" s="1117"/>
      <c r="E12" s="1117"/>
      <c r="F12" s="1117"/>
    </row>
    <row r="13" spans="1:26" ht="19.5" customHeight="1">
      <c r="A13" s="33" t="s">
        <v>396</v>
      </c>
      <c r="D13" s="46"/>
    </row>
    <row r="14" spans="1:26" ht="9.9499999999999993" customHeight="1">
      <c r="A14" s="36"/>
    </row>
    <row r="15" spans="1:26" ht="33.75" customHeight="1">
      <c r="A15" s="871" t="s">
        <v>429</v>
      </c>
      <c r="B15" s="871"/>
      <c r="C15" s="871"/>
      <c r="D15" s="871"/>
      <c r="E15" s="871"/>
      <c r="F15" s="38"/>
      <c r="G15" s="38"/>
      <c r="H15" s="38"/>
    </row>
    <row r="16" spans="1:26" ht="19.5" customHeight="1">
      <c r="A16" s="36"/>
      <c r="B16" s="36"/>
      <c r="C16" s="36"/>
      <c r="D16" s="36"/>
      <c r="E16" s="36"/>
      <c r="F16" s="38"/>
      <c r="G16" s="38"/>
      <c r="H16" s="38"/>
    </row>
    <row r="17" spans="1:8" s="28" customFormat="1" ht="72" customHeight="1">
      <c r="A17" s="506" t="s">
        <v>400</v>
      </c>
      <c r="B17" s="1033" t="s">
        <v>148</v>
      </c>
      <c r="C17" s="1033"/>
      <c r="D17" s="506" t="s">
        <v>149</v>
      </c>
      <c r="E17" s="506" t="s">
        <v>150</v>
      </c>
      <c r="G17" s="38"/>
      <c r="H17" s="38"/>
    </row>
    <row r="18" spans="1:8" ht="26.1" customHeight="1">
      <c r="A18" s="103">
        <v>1</v>
      </c>
      <c r="B18" s="1167"/>
      <c r="C18" s="1167"/>
      <c r="D18" s="114"/>
      <c r="E18" s="114"/>
      <c r="F18" s="38"/>
      <c r="G18" s="38"/>
      <c r="H18" s="38"/>
    </row>
    <row r="19" spans="1:8" ht="26.1" customHeight="1">
      <c r="A19" s="103">
        <v>2</v>
      </c>
      <c r="B19" s="1167"/>
      <c r="C19" s="1167"/>
      <c r="D19" s="114"/>
      <c r="E19" s="114"/>
      <c r="F19" s="38"/>
      <c r="G19" s="38"/>
      <c r="H19" s="38"/>
    </row>
    <row r="20" spans="1:8" ht="26.1" customHeight="1">
      <c r="A20" s="103">
        <v>3</v>
      </c>
      <c r="B20" s="1167"/>
      <c r="C20" s="1167"/>
      <c r="D20" s="114"/>
      <c r="E20" s="114"/>
      <c r="F20" s="38"/>
      <c r="G20" s="38"/>
      <c r="H20" s="38"/>
    </row>
    <row r="21" spans="1:8" ht="26.1" customHeight="1">
      <c r="A21" s="103">
        <v>4</v>
      </c>
      <c r="B21" s="1167"/>
      <c r="C21" s="1167"/>
      <c r="D21" s="114"/>
      <c r="E21" s="114"/>
      <c r="F21" s="38"/>
      <c r="G21" s="38"/>
      <c r="H21" s="38"/>
    </row>
    <row r="22" spans="1:8" ht="26.1" customHeight="1">
      <c r="A22" s="103">
        <v>5</v>
      </c>
      <c r="B22" s="1167"/>
      <c r="C22" s="1167"/>
      <c r="D22" s="114"/>
      <c r="E22" s="114"/>
      <c r="F22" s="38"/>
      <c r="G22" s="38"/>
      <c r="H22" s="38"/>
    </row>
    <row r="23" spans="1:8" ht="26.1" customHeight="1">
      <c r="A23" s="103">
        <v>6</v>
      </c>
      <c r="B23" s="1167"/>
      <c r="C23" s="1167"/>
      <c r="D23" s="114"/>
      <c r="E23" s="114"/>
      <c r="F23" s="38"/>
      <c r="G23" s="38"/>
      <c r="H23" s="38"/>
    </row>
    <row r="24" spans="1:8" ht="26.1" customHeight="1">
      <c r="A24" s="36"/>
      <c r="B24" s="36"/>
      <c r="C24" s="36"/>
      <c r="D24" s="36"/>
      <c r="E24" s="36"/>
      <c r="F24" s="38"/>
      <c r="G24" s="38"/>
      <c r="H24" s="38"/>
    </row>
    <row r="25" spans="1:8" ht="26.1" customHeight="1">
      <c r="C25" s="41"/>
    </row>
    <row r="26" spans="1:8" ht="26.1" customHeight="1">
      <c r="A26" s="40" t="s">
        <v>52</v>
      </c>
      <c r="B26" s="69" t="str">
        <f>'Attach 3(JV)'!B24</f>
        <v/>
      </c>
      <c r="C26" s="41" t="s">
        <v>50</v>
      </c>
      <c r="D26" s="43" t="str">
        <f>'Attach 3(JV)'!E24</f>
        <v/>
      </c>
    </row>
    <row r="27" spans="1:8" ht="26.1" customHeight="1">
      <c r="A27" s="40" t="s">
        <v>53</v>
      </c>
      <c r="B27" s="43" t="str">
        <f>'Attach 3(JV)'!B25</f>
        <v/>
      </c>
      <c r="C27" s="41" t="s">
        <v>51</v>
      </c>
      <c r="D27" s="43" t="str">
        <f>'Attach 3(JV)'!E25</f>
        <v/>
      </c>
    </row>
    <row r="28" spans="1:8" ht="26.1" customHeight="1">
      <c r="B28" s="44"/>
      <c r="C28" s="41"/>
      <c r="D28" s="41"/>
      <c r="E28" s="44"/>
    </row>
    <row r="29" spans="1:8" ht="26.1" customHeight="1">
      <c r="B29" s="44"/>
      <c r="C29" s="41"/>
      <c r="D29" s="41"/>
      <c r="E29" s="44"/>
    </row>
    <row r="30" spans="1:8" ht="26.1" hidden="1" customHeight="1">
      <c r="B30" s="44"/>
      <c r="C30" s="41"/>
      <c r="D30" s="41"/>
      <c r="E30" s="44"/>
    </row>
    <row r="31" spans="1:8" ht="20.100000000000001" hidden="1" customHeight="1">
      <c r="A31" s="336" t="str">
        <f>A1</f>
        <v xml:space="preserve">Specification No. WRTCC/CS/20-21/AMC-LMC/B2 </v>
      </c>
      <c r="B31" s="98"/>
      <c r="C31" s="98"/>
      <c r="D31" s="98"/>
      <c r="E31" s="337" t="str">
        <f>E1</f>
        <v xml:space="preserve">Attachment-11 </v>
      </c>
    </row>
    <row r="32" spans="1:8" ht="19.5" hidden="1" customHeight="1">
      <c r="A32" s="98"/>
      <c r="B32" s="98"/>
      <c r="C32" s="98"/>
      <c r="D32" s="98"/>
      <c r="E32" s="98"/>
    </row>
    <row r="33" spans="1:5" ht="48" hidden="1" customHeight="1">
      <c r="A33" s="1097" t="str">
        <f>A3</f>
        <v>AMC of Underground /Overhead OFC links of Ahmedabad Intracity, Ahmedabad - Gandhinagar- Dehgam Route &amp;  Ahmedabad - Vadodara Expressway from repeater MS42.4 to MS0.0 and  LMC  for providing the last mile Connectivities to various cities of Gujarat i.e. Ahmedabad , Gandhinagar, Nadiad, Rajkot, Mahesana, Banaskatha, Jamnagar, Patan, Kutch, Bhavnagar, Amreli, Dev Dwarka &amp; Sabarkantha and all remaining cities of Saurashtra, Kutch &amp; North Gujarat for the period of the Three Years under PKG- B2 in Western Region</v>
      </c>
      <c r="B33" s="1097"/>
      <c r="C33" s="1097"/>
      <c r="D33" s="1097"/>
      <c r="E33" s="1097"/>
    </row>
    <row r="34" spans="1:5" ht="19.5" hidden="1" customHeight="1">
      <c r="A34" s="32"/>
    </row>
    <row r="35" spans="1:5" ht="19.5" hidden="1" customHeight="1">
      <c r="A35" s="870" t="s">
        <v>428</v>
      </c>
      <c r="B35" s="870"/>
      <c r="C35" s="870"/>
      <c r="D35" s="870"/>
      <c r="E35" s="870"/>
    </row>
    <row r="36" spans="1:5" ht="19.5" hidden="1" customHeight="1">
      <c r="A36" s="36"/>
    </row>
    <row r="37" spans="1:5" ht="19.5" hidden="1" customHeight="1">
      <c r="A37" s="37" t="str">
        <f>'Names of Bidder'!B17</f>
        <v>Address of Communication Office</v>
      </c>
      <c r="B37" s="36"/>
      <c r="C37" s="36"/>
      <c r="D37" s="17" t="str">
        <f>D7</f>
        <v>To:</v>
      </c>
    </row>
    <row r="38" spans="1:5" ht="19.5" hidden="1" customHeight="1">
      <c r="A38" s="37"/>
      <c r="B38" s="36"/>
      <c r="C38" s="36"/>
      <c r="D38" s="42" t="s">
        <v>472</v>
      </c>
    </row>
    <row r="39" spans="1:5" ht="19.5" hidden="1" customHeight="1">
      <c r="A39" s="15" t="s">
        <v>402</v>
      </c>
      <c r="B39" s="1140">
        <f>'Names of Bidder'!D17</f>
        <v>0</v>
      </c>
      <c r="C39" s="1140"/>
      <c r="D39" s="42" t="s">
        <v>405</v>
      </c>
    </row>
    <row r="40" spans="1:5" ht="19.5" hidden="1" customHeight="1">
      <c r="A40" s="15" t="s">
        <v>404</v>
      </c>
      <c r="B40" s="1140">
        <f>'Names of Bidder'!D18</f>
        <v>0</v>
      </c>
      <c r="C40" s="1140"/>
      <c r="D40" s="42" t="s">
        <v>473</v>
      </c>
    </row>
    <row r="41" spans="1:5" ht="19.5" hidden="1" customHeight="1">
      <c r="B41" s="1140">
        <f>'Names of Bidder'!D19</f>
        <v>0</v>
      </c>
      <c r="C41" s="1140"/>
      <c r="D41" s="42" t="s">
        <v>474</v>
      </c>
    </row>
    <row r="42" spans="1:5" ht="19.5" hidden="1" customHeight="1">
      <c r="A42" s="36"/>
      <c r="B42" s="1140">
        <f>'Names of Bidder'!D20</f>
        <v>0</v>
      </c>
      <c r="C42" s="1140"/>
      <c r="D42" s="42"/>
    </row>
    <row r="43" spans="1:5" ht="19.5" hidden="1" customHeight="1">
      <c r="A43" s="33" t="s">
        <v>396</v>
      </c>
      <c r="D43" s="46"/>
    </row>
    <row r="44" spans="1:5" ht="19.5" hidden="1" customHeight="1">
      <c r="A44" s="36"/>
    </row>
    <row r="45" spans="1:5" ht="43.5" hidden="1" customHeight="1">
      <c r="A45" s="871" t="s">
        <v>429</v>
      </c>
      <c r="B45" s="871"/>
      <c r="C45" s="871"/>
      <c r="D45" s="871"/>
      <c r="E45" s="871"/>
    </row>
    <row r="46" spans="1:5" ht="19.5" hidden="1" customHeight="1">
      <c r="A46" s="36"/>
      <c r="B46" s="36"/>
      <c r="C46" s="36"/>
      <c r="D46" s="36"/>
      <c r="E46" s="36"/>
    </row>
    <row r="47" spans="1:5" ht="72" hidden="1" customHeight="1">
      <c r="A47" s="50" t="s">
        <v>400</v>
      </c>
      <c r="B47" s="1152" t="s">
        <v>148</v>
      </c>
      <c r="C47" s="1152"/>
      <c r="D47" s="50" t="s">
        <v>149</v>
      </c>
      <c r="E47" s="50" t="s">
        <v>150</v>
      </c>
    </row>
    <row r="48" spans="1:5" ht="25.5" hidden="1" customHeight="1">
      <c r="A48" s="103">
        <v>1</v>
      </c>
      <c r="B48" s="1168"/>
      <c r="C48" s="1168"/>
      <c r="D48" s="335"/>
      <c r="E48" s="335"/>
    </row>
    <row r="49" spans="1:5" ht="25.5" hidden="1" customHeight="1">
      <c r="A49" s="103">
        <v>2</v>
      </c>
      <c r="B49" s="1168"/>
      <c r="C49" s="1168"/>
      <c r="D49" s="335"/>
      <c r="E49" s="335"/>
    </row>
    <row r="50" spans="1:5" ht="25.5" hidden="1" customHeight="1">
      <c r="A50" s="103">
        <v>3</v>
      </c>
      <c r="B50" s="1168"/>
      <c r="C50" s="1168"/>
      <c r="D50" s="335"/>
      <c r="E50" s="335"/>
    </row>
    <row r="51" spans="1:5" ht="25.5" hidden="1" customHeight="1">
      <c r="A51" s="103">
        <v>4</v>
      </c>
      <c r="B51" s="1168"/>
      <c r="C51" s="1168"/>
      <c r="D51" s="335"/>
      <c r="E51" s="335"/>
    </row>
    <row r="52" spans="1:5" ht="25.5" hidden="1" customHeight="1">
      <c r="A52" s="103">
        <v>5</v>
      </c>
      <c r="B52" s="1168"/>
      <c r="C52" s="1168"/>
      <c r="D52" s="335"/>
      <c r="E52" s="335"/>
    </row>
    <row r="53" spans="1:5" ht="25.5" hidden="1" customHeight="1">
      <c r="A53" s="103">
        <v>6</v>
      </c>
      <c r="B53" s="1168"/>
      <c r="C53" s="1168"/>
      <c r="D53" s="335"/>
      <c r="E53" s="335"/>
    </row>
    <row r="54" spans="1:5" ht="27.95" hidden="1" customHeight="1">
      <c r="A54" s="36"/>
      <c r="B54" s="36"/>
      <c r="C54" s="36"/>
      <c r="D54" s="36"/>
      <c r="E54" s="36"/>
    </row>
    <row r="55" spans="1:5" ht="27.95" hidden="1" customHeight="1">
      <c r="A55" s="276"/>
      <c r="B55" s="276"/>
      <c r="C55" s="276"/>
      <c r="D55" s="276"/>
      <c r="E55" s="276"/>
    </row>
    <row r="56" spans="1:5" ht="27.95" hidden="1" customHeight="1">
      <c r="A56" s="276" t="s">
        <v>52</v>
      </c>
      <c r="B56" s="69" t="str">
        <f>'Attach 3(JV)'!B24</f>
        <v/>
      </c>
      <c r="C56" s="276" t="s">
        <v>50</v>
      </c>
      <c r="D56" s="334" t="str">
        <f>D26</f>
        <v/>
      </c>
      <c r="E56" s="276"/>
    </row>
    <row r="57" spans="1:5" ht="27.95" hidden="1" customHeight="1">
      <c r="A57" s="276" t="s">
        <v>53</v>
      </c>
      <c r="B57" s="334" t="str">
        <f>'Attach 3(JV)'!B25</f>
        <v/>
      </c>
      <c r="C57" s="276" t="s">
        <v>51</v>
      </c>
      <c r="D57" s="334" t="str">
        <f>D27</f>
        <v/>
      </c>
      <c r="E57" s="276"/>
    </row>
    <row r="58" spans="1:5" ht="27.95" hidden="1" customHeight="1">
      <c r="A58" s="276"/>
      <c r="B58" s="276"/>
      <c r="C58" s="276"/>
      <c r="D58" s="276"/>
      <c r="E58" s="276"/>
    </row>
    <row r="59" spans="1:5" ht="27.95" customHeight="1">
      <c r="A59" s="276"/>
      <c r="B59" s="276"/>
      <c r="C59" s="276"/>
      <c r="D59" s="276"/>
      <c r="E59" s="276"/>
    </row>
    <row r="60" spans="1:5" ht="27.95" customHeight="1">
      <c r="A60" s="276"/>
      <c r="B60" s="276"/>
      <c r="C60" s="276"/>
      <c r="D60" s="276"/>
      <c r="E60" s="276"/>
    </row>
    <row r="61" spans="1:5" ht="37.5" customHeight="1">
      <c r="A61" s="67"/>
      <c r="B61" s="67"/>
      <c r="C61" s="67"/>
      <c r="D61" s="67"/>
      <c r="E61" s="67"/>
    </row>
  </sheetData>
  <sheetProtection algorithmName="SHA-512" hashValue="B0phve/QkzXeUnxpQ870yFrZY9kOBDnPbvKR2Hr4UEML0FUEtBJ8zdD3S1cI6Wob5x4fLFikCF3nCHZX16P0Fw==" saltValue="s8kNMHnT0PjyTitq+TOM/Q==" spinCount="100000" sheet="1" formatColumns="0" formatRows="0" selectLockedCells="1"/>
  <customSheetViews>
    <customSheetView guid="{F68380CD-DF58-4BFA-A4C7-4B5C98AD7B16}" showGridLines="0" topLeftCell="B1">
      <selection activeCell="B19" sqref="B19:C19"/>
      <rowBreaks count="1" manualBreakCount="1">
        <brk id="30" max="4" man="1"/>
      </rowBreaks>
      <pageMargins left="0.75" right="0.63" top="0.57999999999999996" bottom="0.6" header="0.34" footer="0.35"/>
      <pageSetup scale="86" orientation="portrait" r:id="rId1"/>
      <headerFooter alignWithMargins="0">
        <oddFooter>&amp;R&amp;"Book Antiqua,Bold"&amp;8 Page &amp;P of &amp;N</oddFooter>
      </headerFooter>
    </customSheetView>
    <customSheetView guid="{2FDEDC7A-220A-4BDB-8FCD-0C556B60E1DF}" showGridLines="0" topLeftCell="B1">
      <selection activeCell="B19" sqref="B19:C19"/>
      <rowBreaks count="1" manualBreakCount="1">
        <brk id="30" max="4" man="1"/>
      </rowBreaks>
      <pageMargins left="0.75" right="0.63" top="0.57999999999999996" bottom="0.6" header="0.34" footer="0.35"/>
      <pageSetup scale="86" orientation="portrait" r:id="rId2"/>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4"/>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6"/>
      <headerFooter alignWithMargins="0">
        <oddFooter>&amp;R&amp;"Book Antiqua,Bold"&amp;8 Page &amp;P of &amp;N</oddFooter>
      </headerFooter>
    </customSheetView>
    <customSheetView guid="{237D8718-39ED-4FFE-B3B2-D1192F8D2E87}" showGridLines="0" topLeftCell="B1">
      <selection activeCell="B19" sqref="B19:C19"/>
      <rowBreaks count="1" manualBreakCount="1">
        <brk id="30" max="4" man="1"/>
      </rowBreaks>
      <pageMargins left="0.75" right="0.63" top="0.57999999999999996" bottom="0.6" header="0.34" footer="0.35"/>
      <pageSetup scale="86" orientation="portrait" r:id="rId7"/>
      <headerFooter alignWithMargins="0">
        <oddFooter>&amp;R&amp;"Book Antiqua,Bold"&amp;8 Page &amp;P of &amp;N</oddFooter>
      </headerFooter>
    </customSheetView>
    <customSheetView guid="{6A6F11F6-4979-4331-B451-38654332CB39}" showGridLines="0" topLeftCell="A16">
      <selection activeCell="G20" sqref="G20"/>
      <rowBreaks count="1" manualBreakCount="1">
        <brk id="30" max="4" man="1"/>
      </rowBreaks>
      <pageMargins left="0.75" right="0.63" top="0.57999999999999996" bottom="0.6" header="0.34" footer="0.35"/>
      <pageSetup scale="86" orientation="portrait" r:id="rId8"/>
      <headerFooter alignWithMargins="0">
        <oddFooter>&amp;R&amp;"Book Antiqua,Bold"&amp;8 Page &amp;P of &amp;N</oddFooter>
      </headerFooter>
    </customSheetView>
    <customSheetView guid="{C75B92C6-DDA6-4B48-9868-112DE431C284}" showPageBreaks="1" showGridLines="0" printArea="1" topLeftCell="A10">
      <selection activeCell="D20" sqref="D20"/>
      <rowBreaks count="1" manualBreakCount="1">
        <brk id="30" max="4" man="1"/>
      </rowBreaks>
      <pageMargins left="0.75" right="0.63" top="0.57999999999999996" bottom="0.6" header="0.34" footer="0.35"/>
      <pageSetup scale="86" orientation="portrait" r:id="rId9"/>
      <headerFooter alignWithMargins="0">
        <oddFooter>&amp;R&amp;"Book Antiqua,Bold"&amp;8 Page &amp;P of &amp;N</oddFooter>
      </headerFooter>
    </customSheetView>
    <customSheetView guid="{827228A5-964E-465A-A946-EF2238A19E11}" showGridLines="0" showRuler="0">
      <selection activeCell="B18" sqref="B18:C18"/>
      <rowBreaks count="1" manualBreakCount="1">
        <brk id="30" max="4" man="1"/>
      </rowBreaks>
      <pageMargins left="0.75" right="0.63" top="0.57999999999999996" bottom="0.6" header="0.34" footer="0.35"/>
      <pageSetup scale="86" orientation="portrait" r:id="rId10"/>
      <headerFooter alignWithMargins="0">
        <oddFooter>&amp;R&amp;"Book Antiqua,Bold"&amp;8 Page &amp;P of &amp;N</oddFooter>
      </headerFooter>
    </customSheetView>
  </customSheetViews>
  <mergeCells count="30">
    <mergeCell ref="B47:C47"/>
    <mergeCell ref="B52:C52"/>
    <mergeCell ref="B53:C53"/>
    <mergeCell ref="B48:C48"/>
    <mergeCell ref="B49:C49"/>
    <mergeCell ref="B50:C50"/>
    <mergeCell ref="B51:C51"/>
    <mergeCell ref="B42:C42"/>
    <mergeCell ref="A45:E45"/>
    <mergeCell ref="B22:C22"/>
    <mergeCell ref="A33:E33"/>
    <mergeCell ref="A35:E35"/>
    <mergeCell ref="B39:C39"/>
    <mergeCell ref="B23:C23"/>
    <mergeCell ref="B18:C18"/>
    <mergeCell ref="B40:C40"/>
    <mergeCell ref="B41:C41"/>
    <mergeCell ref="B19:C19"/>
    <mergeCell ref="B20:C20"/>
    <mergeCell ref="B21:C21"/>
    <mergeCell ref="A8:C8"/>
    <mergeCell ref="A3:E3"/>
    <mergeCell ref="A5:E5"/>
    <mergeCell ref="A15:E15"/>
    <mergeCell ref="B17:C17"/>
    <mergeCell ref="B9:C9"/>
    <mergeCell ref="B10:C10"/>
    <mergeCell ref="B11:C11"/>
    <mergeCell ref="B12:C12"/>
    <mergeCell ref="D8:F12"/>
  </mergeCells>
  <phoneticPr fontId="6" type="noConversion"/>
  <conditionalFormatting sqref="A31:E60">
    <cfRule type="expression" dxfId="10" priority="2" stopIfTrue="1">
      <formula>$A$37 =""</formula>
    </cfRule>
  </conditionalFormatting>
  <conditionalFormatting sqref="D8:D11">
    <cfRule type="expression" dxfId="9" priority="1" stopIfTrue="1">
      <formula>$A$37 =""</formula>
    </cfRule>
  </conditionalFormatting>
  <pageMargins left="0.75" right="0.63" top="0.57999999999999996" bottom="0.6" header="0.34" footer="0.35"/>
  <pageSetup scale="85" orientation="portrait" r:id="rId11"/>
  <headerFooter alignWithMargins="0">
    <oddFooter>&amp;R&amp;"Book Antiqua,Bold"&amp;8 Page &amp;P of &amp;N</oddFooter>
  </headerFooter>
  <rowBreaks count="1" manualBreakCount="1">
    <brk id="30" max="4" man="1"/>
  </rowBreaks>
  <drawing r:id="rId1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tabColor indexed="53"/>
  </sheetPr>
  <dimension ref="A1:H43"/>
  <sheetViews>
    <sheetView showGridLines="0" topLeftCell="A4" zoomScaleNormal="100" zoomScaleSheetLayoutView="100" workbookViewId="0"/>
  </sheetViews>
  <sheetFormatPr defaultRowHeight="16.5"/>
  <cols>
    <col min="1" max="1" width="17.5703125" style="33" customWidth="1"/>
    <col min="2" max="2" width="29.85546875" style="33" customWidth="1"/>
    <col min="3" max="3" width="25.7109375" style="33" customWidth="1"/>
    <col min="4" max="4" width="29.140625" style="33" customWidth="1"/>
    <col min="5" max="5" width="23.85546875" style="33" customWidth="1"/>
    <col min="6" max="6" width="9.140625" style="28"/>
    <col min="7" max="8" width="9.140625" style="29" hidden="1" customWidth="1"/>
    <col min="9" max="9" width="6.5703125" style="29" customWidth="1"/>
    <col min="10" max="16384" width="9.140625" style="29"/>
  </cols>
  <sheetData>
    <row r="1" spans="1:7">
      <c r="A1" s="25" t="str">
        <f>Cover!B3</f>
        <v xml:space="preserve">Specification No. WRTCC/CS/20-21/AMC-LMC/B2 </v>
      </c>
      <c r="B1" s="26"/>
      <c r="C1" s="26"/>
      <c r="D1" s="26"/>
      <c r="E1" s="45" t="str">
        <f>"Attachment-12 "</f>
        <v xml:space="preserve">Attachment-12 </v>
      </c>
    </row>
    <row r="3" spans="1:7" ht="74.25" customHeight="1">
      <c r="A3" s="869" t="str">
        <f>Cover!B2</f>
        <v>AMC of Underground /Overhead OFC links of Ahmedabad Intracity, Ahmedabad - Gandhinagar- Dehgam Route &amp;  Ahmedabad - Vadodara Expressway from repeater MS42.4 to MS0.0 and  LMC  for providing the last mile Connectivities to various cities of Gujarat i.e. Ahmedabad , Gandhinagar, Nadiad, Rajkot, Mahesana, Banaskatha, Jamnagar, Patan, Kutch, Bhavnagar, Amreli, Dev Dwarka &amp; Sabarkantha and all remaining cities of Saurashtra, Kutch &amp; North Gujarat for the period of the Three Years under PKG- B2 in Western Region</v>
      </c>
      <c r="B3" s="869"/>
      <c r="C3" s="869"/>
      <c r="D3" s="869"/>
      <c r="E3" s="869"/>
      <c r="F3" s="30"/>
    </row>
    <row r="4" spans="1:7" ht="20.100000000000001" customHeight="1">
      <c r="A4" s="32"/>
      <c r="F4" s="34"/>
      <c r="G4" s="12"/>
    </row>
    <row r="5" spans="1:7" ht="20.100000000000001" customHeight="1">
      <c r="A5" s="870" t="s">
        <v>430</v>
      </c>
      <c r="B5" s="870"/>
      <c r="C5" s="870"/>
      <c r="D5" s="870"/>
      <c r="E5" s="870"/>
      <c r="F5" s="34"/>
      <c r="G5" s="14"/>
    </row>
    <row r="6" spans="1:7" ht="20.100000000000001" customHeight="1">
      <c r="A6" s="36"/>
      <c r="F6" s="34"/>
      <c r="G6" s="14"/>
    </row>
    <row r="7" spans="1:7" ht="20.100000000000001" customHeight="1">
      <c r="A7" s="37" t="str">
        <f>'Attach 3(JV)'!A7</f>
        <v>Bidder’s Name and Address (Bidder ) :</v>
      </c>
      <c r="D7" s="196" t="str">
        <f>'Attach 3(JV)'!E7</f>
        <v>To:</v>
      </c>
      <c r="F7" s="34"/>
      <c r="G7" s="14"/>
    </row>
    <row r="8" spans="1:7" ht="37.5" customHeight="1">
      <c r="A8" s="868" t="str">
        <f>'Attach 3(JV)'!A8</f>
        <v/>
      </c>
      <c r="B8" s="868"/>
      <c r="C8" s="868"/>
      <c r="D8" s="1169" t="s">
        <v>873</v>
      </c>
      <c r="E8" s="1169"/>
      <c r="F8" s="34"/>
      <c r="G8" s="14"/>
    </row>
    <row r="9" spans="1:7">
      <c r="A9" s="15" t="s">
        <v>402</v>
      </c>
      <c r="B9" s="1077" t="str">
        <f>'Attach 3(JV)'!B9</f>
        <v/>
      </c>
      <c r="C9" s="1077"/>
      <c r="D9" s="1169"/>
      <c r="E9" s="1169"/>
      <c r="F9" s="34"/>
      <c r="G9" s="14"/>
    </row>
    <row r="10" spans="1:7">
      <c r="A10" s="15" t="s">
        <v>404</v>
      </c>
      <c r="B10" s="1077" t="str">
        <f>'Attach 3(JV)'!B10</f>
        <v/>
      </c>
      <c r="C10" s="1077"/>
      <c r="D10" s="1169"/>
      <c r="E10" s="1169"/>
      <c r="F10" s="34"/>
      <c r="G10" s="14"/>
    </row>
    <row r="11" spans="1:7" ht="30.75" customHeight="1">
      <c r="B11" s="1077" t="str">
        <f>'Attach 3(JV)'!B11</f>
        <v/>
      </c>
      <c r="C11" s="1077"/>
      <c r="D11" s="1169"/>
      <c r="E11" s="1169"/>
    </row>
    <row r="12" spans="1:7">
      <c r="A12" s="36"/>
      <c r="B12" s="622" t="str">
        <f>'Attach 3(JV)'!B12</f>
        <v/>
      </c>
      <c r="C12" s="365"/>
      <c r="D12" s="42"/>
    </row>
    <row r="13" spans="1:7" ht="9.9499999999999993" customHeight="1" thickBot="1">
      <c r="A13" s="36"/>
      <c r="B13" s="146"/>
      <c r="C13" s="146"/>
    </row>
    <row r="14" spans="1:7" ht="20.100000000000001" hidden="1" customHeight="1">
      <c r="A14" s="33" t="s">
        <v>396</v>
      </c>
    </row>
    <row r="15" spans="1:7" ht="9.9499999999999993" hidden="1" customHeight="1">
      <c r="A15" s="36"/>
    </row>
    <row r="16" spans="1:7" ht="82.5" hidden="1" customHeight="1">
      <c r="A16" s="871" t="str">
        <f>"We hereby furnish the relevant details pertaining to the price adjustment provisions for equipment as specified in your specifications and documents for the " &amp;'Attach 3(JV)'!A3 &amp; "The necessary documentary evidence are enclosed : "</f>
        <v xml:space="preserve">We hereby furnish the relevant details pertaining to the price adjustment provisions for equipment as specified in your specifications and documents for the OUTSOURCING OF SERVICES FOR OPERATION &amp; L1 MAINTENANCE SUPPORT OF TELECOM NODES IN NRThe necessary documentary evidence are enclosed : </v>
      </c>
      <c r="B16" s="871"/>
      <c r="C16" s="871"/>
      <c r="D16" s="871"/>
      <c r="E16" s="871"/>
      <c r="F16" s="38"/>
    </row>
    <row r="17" spans="1:8" ht="20.100000000000001" hidden="1" customHeight="1">
      <c r="A17" s="36"/>
    </row>
    <row r="18" spans="1:8" ht="69" hidden="1" customHeight="1">
      <c r="A18" s="353" t="s">
        <v>400</v>
      </c>
      <c r="B18" s="354" t="s">
        <v>431</v>
      </c>
      <c r="C18" s="353" t="s">
        <v>432</v>
      </c>
      <c r="D18" s="353" t="s">
        <v>453</v>
      </c>
      <c r="E18" s="353" t="s">
        <v>22</v>
      </c>
    </row>
    <row r="19" spans="1:8" ht="21" hidden="1" customHeight="1">
      <c r="A19" s="355"/>
      <c r="B19" s="356"/>
      <c r="C19" s="355"/>
      <c r="D19" s="355"/>
      <c r="E19" s="357" t="s">
        <v>23</v>
      </c>
    </row>
    <row r="20" spans="1:8" ht="20.100000000000001" hidden="1" customHeight="1">
      <c r="A20" s="49">
        <v>1</v>
      </c>
      <c r="B20" s="49">
        <v>2</v>
      </c>
      <c r="C20" s="49">
        <v>3</v>
      </c>
      <c r="D20" s="49">
        <v>4</v>
      </c>
      <c r="E20" s="49">
        <v>5</v>
      </c>
    </row>
    <row r="21" spans="1:8" ht="20.100000000000001" hidden="1" customHeight="1">
      <c r="A21" s="373" t="s">
        <v>34</v>
      </c>
      <c r="B21" s="372" t="s">
        <v>32</v>
      </c>
      <c r="C21" s="49"/>
      <c r="D21" s="49"/>
      <c r="E21" s="371"/>
    </row>
    <row r="22" spans="1:8" ht="36" hidden="1" customHeight="1">
      <c r="A22" s="50">
        <v>1</v>
      </c>
      <c r="B22" s="54" t="s">
        <v>449</v>
      </c>
      <c r="C22" s="339">
        <v>0.65</v>
      </c>
      <c r="D22" s="358" t="s">
        <v>21</v>
      </c>
      <c r="E22" s="92"/>
    </row>
    <row r="23" spans="1:8" ht="36" hidden="1" customHeight="1">
      <c r="A23" s="50">
        <v>2</v>
      </c>
      <c r="B23" s="346"/>
      <c r="C23" s="200" t="s">
        <v>30</v>
      </c>
      <c r="D23" s="1170"/>
      <c r="E23" s="1171"/>
    </row>
    <row r="24" spans="1:8" ht="36" hidden="1" customHeight="1">
      <c r="A24" s="1141"/>
      <c r="B24" s="54" t="str">
        <f>IF(C23="OPTION-A",G25,H25)</f>
        <v>High Tensile Galvanised Steel wires , co-efficient b =</v>
      </c>
      <c r="C24" s="339">
        <f>IF(C23="OPTION-A",0.13,0.15)</f>
        <v>0.15</v>
      </c>
      <c r="D24" s="358" t="str">
        <f>IF(C23="OPTION-B", "CACMAI", "")</f>
        <v>CACMAI</v>
      </c>
      <c r="E24" s="92"/>
      <c r="G24" s="338" t="b">
        <v>0</v>
      </c>
      <c r="H24" s="338" t="b">
        <v>0</v>
      </c>
    </row>
    <row r="25" spans="1:8" ht="36" hidden="1" customHeight="1">
      <c r="A25" s="1174"/>
      <c r="B25" s="277" t="str">
        <f>IF(C23="OPTION-A",G26,"")</f>
        <v/>
      </c>
      <c r="C25" s="340" t="str">
        <f>IF(C23="OPTION-A",0.02,"")</f>
        <v/>
      </c>
      <c r="D25" s="359" t="str">
        <f>IF(C23="OPTION A","CACMAI","")</f>
        <v/>
      </c>
      <c r="E25" s="92"/>
      <c r="G25" s="341" t="s">
        <v>450</v>
      </c>
      <c r="H25" s="341" t="s">
        <v>452</v>
      </c>
    </row>
    <row r="26" spans="1:8" s="150" customFormat="1" ht="8.25" hidden="1" customHeight="1">
      <c r="A26" s="129"/>
      <c r="B26" s="342" t="str">
        <f>IF(H24=TRUE,H25,"")</f>
        <v/>
      </c>
      <c r="C26" s="343"/>
      <c r="D26" s="278"/>
      <c r="E26" s="344"/>
      <c r="F26" s="63"/>
      <c r="G26" s="345" t="s">
        <v>451</v>
      </c>
    </row>
    <row r="27" spans="1:8" ht="81.75" hidden="1" customHeight="1">
      <c r="A27" s="52">
        <v>3</v>
      </c>
      <c r="B27" s="54" t="s">
        <v>57</v>
      </c>
      <c r="C27" s="279">
        <v>0.05</v>
      </c>
      <c r="D27" s="370" t="s">
        <v>433</v>
      </c>
      <c r="E27" s="92"/>
    </row>
    <row r="28" spans="1:8" ht="18" hidden="1" customHeight="1">
      <c r="A28" s="373" t="s">
        <v>35</v>
      </c>
      <c r="B28" s="372" t="s">
        <v>33</v>
      </c>
      <c r="C28" s="279"/>
      <c r="D28" s="370"/>
      <c r="E28" s="375"/>
    </row>
    <row r="29" spans="1:8" ht="36" hidden="1" customHeight="1">
      <c r="A29" s="50">
        <v>1</v>
      </c>
      <c r="B29" s="54" t="s">
        <v>449</v>
      </c>
      <c r="C29" s="339">
        <v>0.65</v>
      </c>
      <c r="D29" s="358" t="s">
        <v>21</v>
      </c>
      <c r="E29" s="92"/>
    </row>
    <row r="30" spans="1:8" ht="36" hidden="1" customHeight="1">
      <c r="A30" s="50">
        <v>2</v>
      </c>
      <c r="B30" s="346"/>
      <c r="C30" s="200" t="s">
        <v>31</v>
      </c>
      <c r="D30" s="1170"/>
      <c r="E30" s="1171"/>
    </row>
    <row r="31" spans="1:8" ht="36" hidden="1" customHeight="1">
      <c r="A31" s="1141"/>
      <c r="B31" s="54" t="str">
        <f>IF(C30="OPTION-A",G32,H32)</f>
        <v>High Carbon Steel Rods , co-efficient b =</v>
      </c>
      <c r="C31" s="339">
        <f>IF(C30="OPTION-A",0.13,0.15)</f>
        <v>0.13</v>
      </c>
      <c r="D31" s="358" t="str">
        <f>IF(C30="OPTION-B", "CACMAI", "")</f>
        <v/>
      </c>
      <c r="E31" s="92"/>
      <c r="G31" s="338" t="b">
        <v>0</v>
      </c>
      <c r="H31" s="338" t="b">
        <v>0</v>
      </c>
    </row>
    <row r="32" spans="1:8" ht="36" hidden="1" customHeight="1">
      <c r="A32" s="1174"/>
      <c r="B32" s="277" t="str">
        <f>IF(C30="OPTION-A",G33,"")</f>
        <v>High Grade Electrolytic Zinc , co-efficient c =</v>
      </c>
      <c r="C32" s="340">
        <f>IF(C30="OPTION-A",0.02,"")</f>
        <v>0.02</v>
      </c>
      <c r="D32" s="359" t="str">
        <f>IF(C30="OPTION A","CACMAI","")</f>
        <v/>
      </c>
      <c r="E32" s="92"/>
      <c r="G32" s="341" t="s">
        <v>450</v>
      </c>
      <c r="H32" s="341" t="s">
        <v>452</v>
      </c>
    </row>
    <row r="33" spans="1:7" s="150" customFormat="1" ht="8.25" hidden="1" customHeight="1">
      <c r="A33" s="129"/>
      <c r="B33" s="342" t="str">
        <f>IF(H31=TRUE,H32,"")</f>
        <v/>
      </c>
      <c r="C33" s="343"/>
      <c r="D33" s="278"/>
      <c r="E33" s="344"/>
      <c r="F33" s="63"/>
      <c r="G33" s="345" t="s">
        <v>451</v>
      </c>
    </row>
    <row r="34" spans="1:7" ht="81.75" hidden="1" customHeight="1">
      <c r="A34" s="52">
        <v>3</v>
      </c>
      <c r="B34" s="277" t="s">
        <v>57</v>
      </c>
      <c r="C34" s="279">
        <v>0.05</v>
      </c>
      <c r="D34" s="370" t="s">
        <v>433</v>
      </c>
      <c r="E34" s="92"/>
    </row>
    <row r="35" spans="1:7" ht="20.100000000000001" hidden="1" customHeight="1">
      <c r="A35" s="1172"/>
      <c r="B35" s="1173"/>
      <c r="C35" s="1173"/>
      <c r="D35" s="1173"/>
      <c r="E35" s="1173"/>
      <c r="F35" s="374"/>
    </row>
    <row r="36" spans="1:7" ht="20.100000000000001" hidden="1" customHeight="1">
      <c r="A36" s="349" t="s">
        <v>454</v>
      </c>
      <c r="B36" s="148" t="s">
        <v>455</v>
      </c>
      <c r="C36" s="347"/>
      <c r="D36" s="348"/>
      <c r="E36" s="331"/>
      <c r="F36" s="374"/>
    </row>
    <row r="37" spans="1:7" ht="20.100000000000001" hidden="1" customHeight="1">
      <c r="A37" s="66"/>
      <c r="B37" s="148" t="s">
        <v>0</v>
      </c>
      <c r="C37" s="347"/>
      <c r="D37" s="348"/>
      <c r="E37" s="331"/>
      <c r="F37" s="374"/>
    </row>
    <row r="38" spans="1:7" ht="62.25" hidden="1" customHeight="1">
      <c r="A38" s="384"/>
      <c r="B38" s="1181" t="s">
        <v>1</v>
      </c>
      <c r="C38" s="1182"/>
      <c r="D38" s="1182"/>
      <c r="E38" s="1183"/>
    </row>
    <row r="39" spans="1:7" ht="20.100000000000001" customHeight="1">
      <c r="A39" s="1175" t="s">
        <v>394</v>
      </c>
      <c r="B39" s="1176"/>
      <c r="C39" s="1176"/>
      <c r="D39" s="1177"/>
    </row>
    <row r="40" spans="1:7" ht="17.25" thickBot="1">
      <c r="A40" s="1178"/>
      <c r="B40" s="1179"/>
      <c r="C40" s="1179"/>
      <c r="D40" s="1180"/>
    </row>
    <row r="41" spans="1:7">
      <c r="A41" s="40" t="s">
        <v>52</v>
      </c>
      <c r="B41" s="262" t="str">
        <f>'Attach 3(JV)'!B24</f>
        <v/>
      </c>
      <c r="C41" s="40" t="s">
        <v>50</v>
      </c>
      <c r="D41" s="40" t="str">
        <f>'Attach 3(JV)'!E24</f>
        <v/>
      </c>
    </row>
    <row r="42" spans="1:7">
      <c r="A42" s="40" t="s">
        <v>53</v>
      </c>
      <c r="B42" s="40" t="str">
        <f>'Attach 3(JV)'!B25</f>
        <v/>
      </c>
      <c r="C42" s="40" t="s">
        <v>185</v>
      </c>
      <c r="D42" s="37" t="str">
        <f>'Attach 3(JV)'!E25</f>
        <v/>
      </c>
    </row>
    <row r="43" spans="1:7" ht="15">
      <c r="A43" s="37"/>
      <c r="B43" s="37"/>
      <c r="C43" s="40"/>
      <c r="D43" s="41"/>
      <c r="E43" s="37"/>
    </row>
  </sheetData>
  <sheetProtection algorithmName="SHA-512" hashValue="t6+cAZp3OmkjTwxW0N/yd84ZgLViCv8Uqf9WJmaIHg2H2OK4E++YGXAUll2Z/Wc+YcMOMRTJYgX9DAO6JIDwOQ==" saltValue="979ixjUAaEdEWl2nJurNVQ==" spinCount="100000" sheet="1" formatColumns="0" formatRows="0" selectLockedCells="1"/>
  <customSheetViews>
    <customSheetView guid="{F68380CD-DF58-4BFA-A4C7-4B5C98AD7B16}" showGridLines="0" hiddenColumns="1">
      <selection activeCell="C22" sqref="C22"/>
      <pageMargins left="1" right="0.25" top="0.36" bottom="0.48" header="0.28000000000000003" footer="0.23"/>
      <pageSetup scale="73" orientation="portrait" r:id="rId1"/>
      <headerFooter alignWithMargins="0">
        <oddFooter>&amp;R&amp;"Book Antiqua,Bold"&amp;8 Page &amp;P of &amp;N</oddFooter>
      </headerFooter>
    </customSheetView>
    <customSheetView guid="{2FDEDC7A-220A-4BDB-8FCD-0C556B60E1DF}" showGridLines="0" hiddenColumns="1">
      <selection activeCell="C22" sqref="C22"/>
      <pageMargins left="1" right="0.25" top="0.36" bottom="0.48" header="0.28000000000000003" footer="0.23"/>
      <pageSetup scale="73" orientation="portrait" r:id="rId2"/>
      <headerFooter alignWithMargins="0">
        <oddFooter>&amp;R&amp;"Book Antiqua,Bold"&amp;8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4"/>
      <headerFooter alignWithMargins="0">
        <oddFooter>&amp;L&amp;8Tower Package-P238-TW04, TL associated with Phase-I Generation Project in Orissa (Part-C)&amp;R&amp;"Book Antiqua,Bold"&amp;8Attachment-12 TW04  /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printArea="1" hiddenColumns="1" view="pageBreakPreview">
      <selection activeCell="C22" sqref="C22"/>
      <pageMargins left="1" right="0.25" top="0.36" bottom="0.48" header="0.28000000000000003" footer="0.23"/>
      <pageSetup scale="73" orientation="portrait" r:id="rId6"/>
      <headerFooter alignWithMargins="0">
        <oddFooter>&amp;R&amp;"Book Antiqua,Bold"&amp;8 Page &amp;P of &amp;N</oddFooter>
      </headerFooter>
    </customSheetView>
    <customSheetView guid="{237D8718-39ED-4FFE-B3B2-D1192F8D2E87}" showGridLines="0" hiddenColumns="1">
      <selection activeCell="C22" sqref="C22"/>
      <pageMargins left="1" right="0.25" top="0.36" bottom="0.48" header="0.28000000000000003" footer="0.23"/>
      <pageSetup scale="73" orientation="portrait" r:id="rId7"/>
      <headerFooter alignWithMargins="0">
        <oddFooter>&amp;R&amp;"Book Antiqua,Bold"&amp;8 Page &amp;P of &amp;N</oddFooter>
      </headerFooter>
    </customSheetView>
    <customSheetView guid="{6A6F11F6-4979-4331-B451-38654332CB39}" showGridLines="0" hiddenColumns="1" topLeftCell="A25">
      <selection activeCell="G20" sqref="G20"/>
      <pageMargins left="1" right="0.25" top="0.36" bottom="0.48" header="0.28000000000000003" footer="0.23"/>
      <pageSetup scale="73" orientation="portrait" r:id="rId8"/>
      <headerFooter alignWithMargins="0">
        <oddFooter>&amp;R&amp;"Book Antiqua,Bold"&amp;8 Page &amp;P of &amp;N</oddFooter>
      </headerFooter>
    </customSheetView>
    <customSheetView guid="{C75B92C6-DDA6-4B48-9868-112DE431C284}" showPageBreaks="1" showGridLines="0" printArea="1" hiddenColumns="1" topLeftCell="A37">
      <selection activeCell="E34" sqref="E34"/>
      <pageMargins left="1" right="0.25" top="0.36" bottom="0.48" header="0.28000000000000003" footer="0.23"/>
      <pageSetup scale="73" orientation="portrait" r:id="rId9"/>
      <headerFooter alignWithMargins="0">
        <oddFooter>&amp;R&amp;"Book Antiqua,Bold"&amp;8 Page &amp;P of &amp;N</oddFooter>
      </headerFooter>
    </customSheetView>
    <customSheetView guid="{827228A5-964E-465A-A946-EF2238A19E11}" showGridLines="0" hiddenRows="1" hiddenColumns="1" showRuler="0" topLeftCell="A7">
      <selection activeCell="A39" sqref="A39:D40"/>
      <pageMargins left="1" right="0.25" top="0.36" bottom="0.48" header="0.28000000000000003" footer="0.23"/>
      <pageSetup scale="73" orientation="portrait" r:id="rId10"/>
      <headerFooter alignWithMargins="0">
        <oddFooter>&amp;R&amp;"Book Antiqua,Bold"&amp;8 Page &amp;P of &amp;N</oddFooter>
      </headerFooter>
    </customSheetView>
  </customSheetViews>
  <mergeCells count="15">
    <mergeCell ref="D23:E23"/>
    <mergeCell ref="A8:C8"/>
    <mergeCell ref="A35:E35"/>
    <mergeCell ref="A24:A25"/>
    <mergeCell ref="A39:D40"/>
    <mergeCell ref="B38:E38"/>
    <mergeCell ref="D30:E30"/>
    <mergeCell ref="A31:A32"/>
    <mergeCell ref="A3:E3"/>
    <mergeCell ref="A5:E5"/>
    <mergeCell ref="A16:E16"/>
    <mergeCell ref="B9:C9"/>
    <mergeCell ref="B10:C10"/>
    <mergeCell ref="B11:C11"/>
    <mergeCell ref="D8:E11"/>
  </mergeCells>
  <phoneticPr fontId="6" type="noConversion"/>
  <conditionalFormatting sqref="C27:C34">
    <cfRule type="expression" dxfId="8" priority="27" stopIfTrue="1">
      <formula>OR($C$22=0,$C$23=0)</formula>
    </cfRule>
  </conditionalFormatting>
  <conditionalFormatting sqref="C36:C37">
    <cfRule type="expression" dxfId="7" priority="29" stopIfTrue="1">
      <formula>OR(#REF!=0,#REF!=0,#REF!=0)</formula>
    </cfRule>
  </conditionalFormatting>
  <dataValidations count="1">
    <dataValidation type="list" allowBlank="1" showInputMessage="1" showErrorMessage="1" sqref="C23 C30">
      <formula1>"OPTION-A, OPTION-B"</formula1>
    </dataValidation>
  </dataValidations>
  <pageMargins left="1" right="0.25" top="0.36" bottom="0.48" header="0.28000000000000003" footer="0.23"/>
  <pageSetup scale="73" orientation="portrait" r:id="rId11"/>
  <headerFooter alignWithMargins="0">
    <oddFooter>&amp;R&amp;"Book Antiqua,Bold"&amp;8 Page &amp;P of &amp;N</oddFooter>
  </headerFooter>
  <drawing r:id="rId1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indexed="39"/>
  </sheetPr>
  <dimension ref="A1:I39"/>
  <sheetViews>
    <sheetView showGridLines="0" topLeftCell="A12" zoomScaleNormal="100" zoomScaleSheetLayoutView="100" workbookViewId="0">
      <selection activeCell="B25" sqref="B25"/>
    </sheetView>
  </sheetViews>
  <sheetFormatPr defaultRowHeight="16.5"/>
  <cols>
    <col min="1" max="1" width="12.140625" style="33" customWidth="1"/>
    <col min="2" max="2" width="20.5703125" style="33" customWidth="1"/>
    <col min="3" max="3" width="11.42578125" style="33" customWidth="1"/>
    <col min="4" max="4" width="27.28515625" style="33" customWidth="1"/>
    <col min="5" max="5" width="45" style="33" customWidth="1"/>
    <col min="6" max="8" width="9.140625" style="28"/>
    <col min="9" max="16384" width="9.140625" style="29"/>
  </cols>
  <sheetData>
    <row r="1" spans="1:9">
      <c r="A1" s="25" t="str">
        <f>Cover!B3</f>
        <v xml:space="preserve">Specification No. WRTCC/CS/20-21/AMC-LMC/B2 </v>
      </c>
      <c r="B1" s="26"/>
      <c r="C1" s="26"/>
      <c r="D1" s="26"/>
      <c r="E1" s="27" t="str">
        <f>"Attachment-13 "</f>
        <v xml:space="preserve">Attachment-13 </v>
      </c>
    </row>
    <row r="3" spans="1:9" ht="71.25" customHeight="1">
      <c r="A3" s="869" t="str">
        <f>Cover!B2</f>
        <v>AMC of Underground /Overhead OFC links of Ahmedabad Intracity, Ahmedabad - Gandhinagar- Dehgam Route &amp;  Ahmedabad - Vadodara Expressway from repeater MS42.4 to MS0.0 and  LMC  for providing the last mile Connectivities to various cities of Gujarat i.e. Ahmedabad , Gandhinagar, Nadiad, Rajkot, Mahesana, Banaskatha, Jamnagar, Patan, Kutch, Bhavnagar, Amreli, Dev Dwarka &amp; Sabarkantha and all remaining cities of Saurashtra, Kutch &amp; North Gujarat for the period of the Three Years under PKG- B2 in Western Region</v>
      </c>
      <c r="B3" s="869"/>
      <c r="C3" s="869"/>
      <c r="D3" s="869"/>
      <c r="E3" s="869"/>
      <c r="F3" s="30"/>
      <c r="G3" s="31"/>
      <c r="H3" s="30"/>
    </row>
    <row r="4" spans="1:9" ht="20.100000000000001" customHeight="1">
      <c r="A4" s="32"/>
      <c r="H4" s="34"/>
      <c r="I4" s="12"/>
    </row>
    <row r="5" spans="1:9" ht="20.100000000000001" customHeight="1">
      <c r="A5" s="870" t="s">
        <v>48</v>
      </c>
      <c r="B5" s="870"/>
      <c r="C5" s="870"/>
      <c r="D5" s="870"/>
      <c r="E5" s="870"/>
      <c r="F5" s="35"/>
      <c r="H5" s="34"/>
      <c r="I5" s="14"/>
    </row>
    <row r="6" spans="1:9" ht="20.100000000000001" customHeight="1">
      <c r="A6" s="36"/>
      <c r="H6" s="34"/>
      <c r="I6" s="14"/>
    </row>
    <row r="7" spans="1:9" ht="20.100000000000001" customHeight="1">
      <c r="A7" s="37" t="str">
        <f>'Attach 3(JV)'!A7</f>
        <v>Bidder’s Name and Address (Bidder ) :</v>
      </c>
      <c r="E7" s="17" t="str">
        <f>'Attach 3(JV)'!E7</f>
        <v>To:</v>
      </c>
      <c r="H7" s="34"/>
      <c r="I7" s="14"/>
    </row>
    <row r="8" spans="1:9" ht="36" customHeight="1">
      <c r="A8" s="868" t="str">
        <f>'Attach 3(JV)'!A8</f>
        <v/>
      </c>
      <c r="B8" s="868"/>
      <c r="C8" s="868"/>
      <c r="D8" s="868"/>
      <c r="E8" s="1117" t="s">
        <v>873</v>
      </c>
      <c r="F8" s="1117"/>
      <c r="G8" s="1117"/>
      <c r="H8" s="34"/>
      <c r="I8" s="14"/>
    </row>
    <row r="9" spans="1:9">
      <c r="A9" s="15" t="s">
        <v>402</v>
      </c>
      <c r="B9" s="1077" t="str">
        <f>'Attach 3(JV)'!B9</f>
        <v/>
      </c>
      <c r="C9" s="1077"/>
      <c r="D9" s="1077"/>
      <c r="E9" s="1117"/>
      <c r="F9" s="1117"/>
      <c r="G9" s="1117"/>
      <c r="H9" s="34"/>
      <c r="I9" s="14"/>
    </row>
    <row r="10" spans="1:9">
      <c r="A10" s="15" t="s">
        <v>404</v>
      </c>
      <c r="B10" s="1077" t="str">
        <f>'Attach 3(JV)'!B10</f>
        <v/>
      </c>
      <c r="C10" s="1077"/>
      <c r="D10" s="1077"/>
      <c r="E10" s="1117"/>
      <c r="F10" s="1117"/>
      <c r="G10" s="1117"/>
      <c r="H10" s="34"/>
      <c r="I10" s="14"/>
    </row>
    <row r="11" spans="1:9">
      <c r="B11" s="1077" t="str">
        <f>'Attach 3(JV)'!B11</f>
        <v/>
      </c>
      <c r="C11" s="1077"/>
      <c r="D11" s="1077"/>
      <c r="E11" s="1117"/>
      <c r="F11" s="1117"/>
      <c r="G11" s="1117"/>
    </row>
    <row r="12" spans="1:9">
      <c r="A12" s="36"/>
      <c r="B12" s="1077" t="str">
        <f>'Attach 3(JV)'!B12</f>
        <v/>
      </c>
      <c r="C12" s="1077"/>
      <c r="D12" s="1077"/>
      <c r="E12" s="1117"/>
      <c r="F12" s="1117"/>
      <c r="G12" s="1117"/>
    </row>
    <row r="13" spans="1:9" ht="20.100000000000001" customHeight="1">
      <c r="A13" s="36"/>
      <c r="B13" s="146"/>
      <c r="C13" s="146"/>
      <c r="D13" s="146"/>
      <c r="E13" s="29"/>
    </row>
    <row r="14" spans="1:9" ht="20.100000000000001" customHeight="1">
      <c r="A14" s="33" t="s">
        <v>396</v>
      </c>
    </row>
    <row r="15" spans="1:9" ht="20.100000000000001" customHeight="1">
      <c r="A15" s="36"/>
    </row>
    <row r="16" spans="1:9" ht="45" customHeight="1">
      <c r="A16" s="871" t="s">
        <v>49</v>
      </c>
      <c r="B16" s="871"/>
      <c r="C16" s="871"/>
      <c r="D16" s="871"/>
      <c r="E16" s="871"/>
      <c r="F16" s="38"/>
      <c r="G16" s="38"/>
      <c r="H16" s="38"/>
    </row>
    <row r="17" spans="1:5" ht="20.100000000000001" customHeight="1">
      <c r="A17" s="36"/>
    </row>
    <row r="18" spans="1:5" ht="20.100000000000001" customHeight="1">
      <c r="A18" s="39"/>
    </row>
    <row r="19" spans="1:5" ht="20.100000000000001" customHeight="1"/>
    <row r="20" spans="1:5" ht="20.100000000000001" customHeight="1">
      <c r="A20" s="39"/>
    </row>
    <row r="21" spans="1:5" ht="20.100000000000001" customHeight="1">
      <c r="A21" s="39"/>
    </row>
    <row r="22" spans="1:5" ht="20.100000000000001" customHeight="1"/>
    <row r="23" spans="1:5" ht="33" customHeight="1">
      <c r="D23" s="41"/>
    </row>
    <row r="24" spans="1:5" ht="33" customHeight="1">
      <c r="A24" s="40" t="s">
        <v>52</v>
      </c>
      <c r="B24" s="69" t="str">
        <f>'Attach 3(JV)'!B24</f>
        <v/>
      </c>
      <c r="C24" s="44"/>
      <c r="D24" s="41" t="s">
        <v>50</v>
      </c>
      <c r="E24" s="43" t="str">
        <f>'Attach 3(JV)'!E24</f>
        <v/>
      </c>
    </row>
    <row r="25" spans="1:5" ht="33" customHeight="1">
      <c r="A25" s="40" t="s">
        <v>53</v>
      </c>
      <c r="B25" s="43" t="str">
        <f>'Attach 3(JV)'!B25</f>
        <v/>
      </c>
      <c r="C25" s="44"/>
      <c r="D25" s="41" t="s">
        <v>51</v>
      </c>
      <c r="E25" s="43" t="str">
        <f>'Attach 3(JV)'!E25</f>
        <v/>
      </c>
    </row>
    <row r="26" spans="1:5" ht="33" customHeight="1">
      <c r="D26" s="41"/>
    </row>
    <row r="27" spans="1:5" ht="20.100000000000001" customHeight="1"/>
    <row r="28" spans="1:5" ht="20.100000000000001"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row r="38" spans="1:1" ht="20.100000000000001" customHeight="1"/>
    <row r="39" spans="1:1" ht="20.100000000000001" customHeight="1"/>
  </sheetData>
  <sheetProtection algorithmName="SHA-512" hashValue="Z1AZcKi8oyp0IXXw8oR5XfV9Ls+wO9SatJUsth8tgI/35djbUVfBMW1+brMz5TzekNilF90EggySlH1L/zQe6Q==" saltValue="U9qZ706cRCtIjNQSuBYiSw==" spinCount="100000" sheet="1" formatColumns="0" formatRows="0" selectLockedCells="1"/>
  <customSheetViews>
    <customSheetView guid="{F68380CD-DF58-4BFA-A4C7-4B5C98AD7B16}" showGridLines="0">
      <pageMargins left="0.75" right="0.63" top="0.57999999999999996" bottom="0.6" header="0.34" footer="0.35"/>
      <pageSetup scale="95" orientation="portrait" r:id="rId1"/>
      <headerFooter alignWithMargins="0">
        <oddFooter>&amp;R&amp;"Book Antiqua,Bold"&amp;8 Page &amp;P of &amp;N</oddFooter>
      </headerFooter>
    </customSheetView>
    <customSheetView guid="{2FDEDC7A-220A-4BDB-8FCD-0C556B60E1DF}" showGridLines="0">
      <pageMargins left="0.75" right="0.63" top="0.57999999999999996" bottom="0.6" header="0.34" footer="0.35"/>
      <pageSetup scale="95"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4"/>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6"/>
      <headerFooter alignWithMargins="0">
        <oddFooter>&amp;R&amp;"Book Antiqua,Bold"&amp;8 Page &amp;P of &amp;N</oddFooter>
      </headerFooter>
    </customSheetView>
    <customSheetView guid="{237D8718-39ED-4FFE-B3B2-D1192F8D2E87}" showGridLines="0">
      <pageMargins left="0.75" right="0.63" top="0.57999999999999996" bottom="0.6" header="0.34" footer="0.35"/>
      <pageSetup scale="95" orientation="portrait" r:id="rId7"/>
      <headerFooter alignWithMargins="0">
        <oddFooter>&amp;R&amp;"Book Antiqua,Bold"&amp;8 Page &amp;P of &amp;N</oddFooter>
      </headerFooter>
    </customSheetView>
    <customSheetView guid="{6A6F11F6-4979-4331-B451-38654332CB39}" showGridLines="0" topLeftCell="A7">
      <selection activeCell="G20" sqref="G20"/>
      <pageMargins left="0.75" right="0.63" top="0.57999999999999996" bottom="0.6" header="0.34" footer="0.35"/>
      <pageSetup scale="95" orientation="portrait" r:id="rId8"/>
      <headerFooter alignWithMargins="0">
        <oddFooter>&amp;R&amp;"Book Antiqua,Bold"&amp;8 Page &amp;P of &amp;N</oddFooter>
      </headerFooter>
    </customSheetView>
    <customSheetView guid="{C75B92C6-DDA6-4B48-9868-112DE431C284}" showPageBreaks="1" showGridLines="0" printArea="1" topLeftCell="A10">
      <selection activeCell="G20" sqref="G20"/>
      <pageMargins left="0.75" right="0.63" top="0.57999999999999996" bottom="0.6" header="0.34" footer="0.35"/>
      <pageSetup scale="95" orientation="portrait" r:id="rId9"/>
      <headerFooter alignWithMargins="0">
        <oddFooter>&amp;R&amp;"Book Antiqua,Bold"&amp;8 Page &amp;P of &amp;N</oddFooter>
      </headerFooter>
    </customSheetView>
    <customSheetView guid="{827228A5-964E-465A-A946-EF2238A19E11}" showGridLines="0" showRuler="0" topLeftCell="A10">
      <selection activeCell="E8" sqref="E8:E12"/>
      <pageMargins left="0.75" right="0.63" top="0.57999999999999996" bottom="0.6" header="0.34" footer="0.35"/>
      <pageSetup scale="95" orientation="portrait" r:id="rId10"/>
      <headerFooter alignWithMargins="0">
        <oddFooter>&amp;R&amp;"Book Antiqua,Bold"&amp;8 Page &amp;P of &amp;N</oddFooter>
      </headerFooter>
    </customSheetView>
  </customSheetViews>
  <mergeCells count="9">
    <mergeCell ref="A3:E3"/>
    <mergeCell ref="A5:E5"/>
    <mergeCell ref="A16:E16"/>
    <mergeCell ref="B9:D9"/>
    <mergeCell ref="B10:D10"/>
    <mergeCell ref="B11:D11"/>
    <mergeCell ref="B12:D12"/>
    <mergeCell ref="A8:D8"/>
    <mergeCell ref="E8:G12"/>
  </mergeCells>
  <phoneticPr fontId="6" type="noConversion"/>
  <pageMargins left="0.75" right="0.63" top="0.57999999999999996" bottom="0.6" header="0.34" footer="0.35"/>
  <pageSetup scale="90" orientation="portrait" r:id="rId11"/>
  <headerFooter alignWithMargins="0">
    <oddFooter>&amp;R&amp;"Book Antiqua,Bold"&amp;8 Page &amp;P of &amp;N</oddFooter>
  </headerFooter>
  <drawing r:id="rId1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rgb="FFFFFF00"/>
  </sheetPr>
  <dimension ref="A1:I39"/>
  <sheetViews>
    <sheetView showGridLines="0" topLeftCell="A13" zoomScaleNormal="100" zoomScaleSheetLayoutView="100" workbookViewId="0">
      <selection activeCell="E20" sqref="E20"/>
    </sheetView>
  </sheetViews>
  <sheetFormatPr defaultRowHeight="16.5"/>
  <cols>
    <col min="1" max="1" width="12.140625" style="33" customWidth="1"/>
    <col min="2" max="2" width="20.5703125" style="33" customWidth="1"/>
    <col min="3" max="3" width="11.42578125" style="33" customWidth="1"/>
    <col min="4" max="4" width="23" style="33" customWidth="1"/>
    <col min="5" max="5" width="39.28515625" style="33" customWidth="1"/>
    <col min="6" max="8" width="9.140625" style="28"/>
    <col min="9" max="16384" width="9.140625" style="29"/>
  </cols>
  <sheetData>
    <row r="1" spans="1:9">
      <c r="A1" s="25" t="str">
        <f>'Attach 3(JV)'!A1</f>
        <v>Specification No. :NRTCC/C&amp;M/19-20/OUTSOURCED SERVICES NR/1119</v>
      </c>
      <c r="B1" s="26"/>
      <c r="C1" s="26"/>
      <c r="D1" s="26"/>
      <c r="E1" s="27" t="str">
        <f>"Attachment-14 " &amp; 'Attach 3(JV)'!AT1</f>
        <v>Attachment-14 0</v>
      </c>
    </row>
    <row r="3" spans="1:9" ht="48" customHeight="1">
      <c r="A3" s="869" t="str">
        <f>'Attach 3(JV)'!A3</f>
        <v>OUTSOURCING OF SERVICES FOR OPERATION &amp; L1 MAINTENANCE SUPPORT OF TELECOM NODES IN NR</v>
      </c>
      <c r="B3" s="869"/>
      <c r="C3" s="869"/>
      <c r="D3" s="869"/>
      <c r="E3" s="869"/>
      <c r="F3" s="30"/>
      <c r="G3" s="31"/>
      <c r="H3" s="30"/>
    </row>
    <row r="4" spans="1:9" ht="20.100000000000001" customHeight="1">
      <c r="A4" s="32"/>
      <c r="H4" s="34"/>
      <c r="I4" s="12"/>
    </row>
    <row r="5" spans="1:9" ht="20.100000000000001" customHeight="1">
      <c r="A5" s="870" t="s">
        <v>16</v>
      </c>
      <c r="B5" s="870"/>
      <c r="C5" s="870"/>
      <c r="D5" s="870"/>
      <c r="E5" s="870"/>
      <c r="F5" s="35"/>
      <c r="H5" s="34"/>
      <c r="I5" s="14"/>
    </row>
    <row r="6" spans="1:9" ht="20.100000000000001" customHeight="1">
      <c r="A6" s="36"/>
      <c r="H6" s="34"/>
      <c r="I6" s="14"/>
    </row>
    <row r="7" spans="1:9" ht="20.100000000000001" customHeight="1">
      <c r="A7" s="37" t="str">
        <f>'Attach 3(JV)'!A7</f>
        <v>Bidder’s Name and Address (Bidder ) :</v>
      </c>
      <c r="E7" s="17" t="str">
        <f>'Attach 3(JV)'!E7</f>
        <v>To:</v>
      </c>
      <c r="H7" s="34"/>
      <c r="I7" s="14"/>
    </row>
    <row r="8" spans="1:9" ht="36" customHeight="1">
      <c r="A8" s="868" t="str">
        <f>'Attach 3(JV)'!A8</f>
        <v/>
      </c>
      <c r="B8" s="868"/>
      <c r="C8" s="868"/>
      <c r="D8" s="868"/>
      <c r="E8" s="42" t="s">
        <v>36</v>
      </c>
      <c r="H8" s="34"/>
      <c r="I8" s="14"/>
    </row>
    <row r="9" spans="1:9">
      <c r="A9" s="15" t="s">
        <v>402</v>
      </c>
      <c r="B9" s="1077" t="str">
        <f>'Attach 3(JV)'!B9</f>
        <v/>
      </c>
      <c r="C9" s="1077"/>
      <c r="D9" s="1077"/>
      <c r="E9" s="42" t="s">
        <v>405</v>
      </c>
      <c r="H9" s="34"/>
      <c r="I9" s="14"/>
    </row>
    <row r="10" spans="1:9">
      <c r="A10" s="15" t="s">
        <v>404</v>
      </c>
      <c r="B10" s="1077" t="str">
        <f>'Attach 3(JV)'!B10</f>
        <v/>
      </c>
      <c r="C10" s="1077"/>
      <c r="D10" s="1077"/>
      <c r="E10" s="42" t="s">
        <v>37</v>
      </c>
      <c r="H10" s="34"/>
      <c r="I10" s="14"/>
    </row>
    <row r="11" spans="1:9">
      <c r="B11" s="1077" t="str">
        <f>'Attach 3(JV)'!B11</f>
        <v/>
      </c>
      <c r="C11" s="1077"/>
      <c r="D11" s="1077"/>
      <c r="E11" s="42" t="s">
        <v>38</v>
      </c>
    </row>
    <row r="12" spans="1:9">
      <c r="A12" s="36"/>
      <c r="B12" s="1077" t="str">
        <f>'Attach 3(JV)'!B12</f>
        <v/>
      </c>
      <c r="C12" s="1077"/>
      <c r="D12" s="1077"/>
      <c r="E12" s="42" t="s">
        <v>39</v>
      </c>
    </row>
    <row r="13" spans="1:9" ht="54" customHeight="1">
      <c r="A13" s="376"/>
      <c r="B13" s="377"/>
      <c r="C13" s="377"/>
      <c r="D13" s="377"/>
      <c r="E13" s="378"/>
    </row>
    <row r="14" spans="1:9" ht="20.100000000000001" hidden="1" customHeight="1">
      <c r="A14" s="152" t="s">
        <v>396</v>
      </c>
      <c r="B14" s="152"/>
      <c r="C14" s="152"/>
      <c r="D14" s="152"/>
      <c r="E14" s="152"/>
    </row>
    <row r="15" spans="1:9" ht="20.100000000000001" hidden="1" customHeight="1">
      <c r="A15" s="376"/>
      <c r="B15" s="152"/>
      <c r="C15" s="152"/>
      <c r="D15" s="152"/>
      <c r="E15" s="152"/>
    </row>
    <row r="16" spans="1:9" ht="45" hidden="1" customHeight="1">
      <c r="A16" s="1184" t="s">
        <v>17</v>
      </c>
      <c r="B16" s="1184"/>
      <c r="C16" s="1184"/>
      <c r="D16" s="1184"/>
      <c r="E16" s="1184"/>
      <c r="F16" s="38"/>
      <c r="G16" s="38"/>
      <c r="H16" s="38"/>
    </row>
    <row r="17" spans="1:5" ht="20.100000000000001" customHeight="1">
      <c r="A17" s="376"/>
      <c r="B17" s="152"/>
      <c r="C17" s="152"/>
      <c r="D17" s="152" t="s">
        <v>394</v>
      </c>
      <c r="E17" s="152"/>
    </row>
    <row r="18" spans="1:5" ht="20.100000000000001" customHeight="1">
      <c r="A18" s="39"/>
    </row>
    <row r="19" spans="1:5" ht="20.100000000000001" customHeight="1"/>
    <row r="20" spans="1:5" ht="20.100000000000001" customHeight="1">
      <c r="A20" s="39"/>
    </row>
    <row r="21" spans="1:5" ht="20.100000000000001" customHeight="1">
      <c r="A21" s="39"/>
    </row>
    <row r="22" spans="1:5" ht="20.100000000000001" customHeight="1"/>
    <row r="23" spans="1:5" ht="33" customHeight="1">
      <c r="D23" s="41"/>
    </row>
    <row r="24" spans="1:5" ht="33" customHeight="1">
      <c r="A24" s="40" t="s">
        <v>52</v>
      </c>
      <c r="B24" s="69" t="str">
        <f>'Attach 3(JV)'!B24</f>
        <v/>
      </c>
      <c r="C24" s="44"/>
      <c r="D24" s="41" t="s">
        <v>50</v>
      </c>
      <c r="E24" s="43" t="str">
        <f>'Attach 3(JV)'!E24</f>
        <v/>
      </c>
    </row>
    <row r="25" spans="1:5" ht="33" customHeight="1">
      <c r="A25" s="40" t="s">
        <v>53</v>
      </c>
      <c r="B25" s="43" t="str">
        <f>'Attach 3(JV)'!B25</f>
        <v/>
      </c>
      <c r="C25" s="44"/>
      <c r="D25" s="41" t="s">
        <v>51</v>
      </c>
      <c r="E25" s="43" t="str">
        <f>'Attach 3(JV)'!E25</f>
        <v/>
      </c>
    </row>
    <row r="26" spans="1:5" ht="33" customHeight="1">
      <c r="D26" s="41"/>
    </row>
    <row r="27" spans="1:5" ht="20.100000000000001" customHeight="1"/>
    <row r="28" spans="1:5" ht="20.100000000000001"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row r="38" spans="1:1" ht="20.100000000000001" customHeight="1"/>
    <row r="39" spans="1:1" ht="20.100000000000001" customHeight="1"/>
  </sheetData>
  <sheetProtection formatColumns="0" formatRows="0" selectLockedCells="1"/>
  <customSheetViews>
    <customSheetView guid="{F68380CD-DF58-4BFA-A4C7-4B5C98AD7B16}" showGridLines="0">
      <selection activeCell="A3" sqref="A3:E3"/>
      <pageMargins left="0.75" right="0.63" top="0.57999999999999996" bottom="0.6" header="0.34" footer="0.35"/>
      <pageSetup scale="95" orientation="portrait" r:id="rId1"/>
      <headerFooter alignWithMargins="0">
        <oddFooter>&amp;R&amp;"Book Antiqua,Bold"&amp;8 Page &amp;P of &amp;N</oddFooter>
      </headerFooter>
    </customSheetView>
    <customSheetView guid="{2FDEDC7A-220A-4BDB-8FCD-0C556B60E1DF}" showGridLines="0">
      <selection activeCell="A3" sqref="A3:E3"/>
      <pageMargins left="0.75" right="0.63" top="0.57999999999999996" bottom="0.6" header="0.34" footer="0.35"/>
      <pageSetup scale="95" orientation="portrait" r:id="rId2"/>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3"/>
      <headerFooter alignWithMargins="0">
        <oddFooter>&amp;R&amp;"Book Antiqua,Bold"&amp;8 Page &amp;P of &amp;N</oddFooter>
      </headerFooter>
    </customSheetView>
    <customSheetView guid="{237D8718-39ED-4FFE-B3B2-D1192F8D2E87}" showGridLines="0">
      <selection activeCell="A3" sqref="A3:E3"/>
      <pageMargins left="0.75" right="0.63" top="0.57999999999999996" bottom="0.6" header="0.34" footer="0.35"/>
      <pageSetup scale="95" orientation="portrait" r:id="rId4"/>
      <headerFooter alignWithMargins="0">
        <oddFooter>&amp;R&amp;"Book Antiqua,Bold"&amp;8 Page &amp;P of &amp;N</oddFooter>
      </headerFooter>
    </customSheetView>
    <customSheetView guid="{6A6F11F6-4979-4331-B451-38654332CB39}" showGridLines="0" topLeftCell="A7">
      <selection activeCell="G20" sqref="G20"/>
      <pageMargins left="0.75" right="0.63" top="0.57999999999999996" bottom="0.6" header="0.34" footer="0.35"/>
      <pageSetup scale="95" orientation="portrait" r:id="rId5"/>
      <headerFooter alignWithMargins="0">
        <oddFooter>&amp;R&amp;"Book Antiqua,Bold"&amp;8 Page &amp;P of &amp;N</oddFooter>
      </headerFooter>
    </customSheetView>
    <customSheetView guid="{C75B92C6-DDA6-4B48-9868-112DE431C284}" showPageBreaks="1" showGridLines="0" printArea="1">
      <selection activeCell="G20" sqref="G20"/>
      <pageMargins left="0.75" right="0.63" top="0.57999999999999996" bottom="0.6" header="0.34" footer="0.35"/>
      <pageSetup scale="95" orientation="portrait" r:id="rId6"/>
      <headerFooter alignWithMargins="0">
        <oddFooter>&amp;R&amp;"Book Antiqua,Bold"&amp;8 Page &amp;P of &amp;N</oddFooter>
      </headerFooter>
    </customSheetView>
    <customSheetView guid="{827228A5-964E-465A-A946-EF2238A19E11}" showGridLines="0" hiddenRows="1" showRuler="0" topLeftCell="A13">
      <selection activeCell="A13" sqref="A13:E17"/>
      <pageMargins left="0.75" right="0.63" top="0.57999999999999996" bottom="0.6" header="0.34" footer="0.35"/>
      <pageSetup scale="95" orientation="portrait" r:id="rId7"/>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74" type="noConversion"/>
  <pageMargins left="0.75" right="0.63" top="0.57999999999999996" bottom="0.6" header="0.34" footer="0.35"/>
  <pageSetup scale="95" orientation="portrait" r:id="rId8"/>
  <headerFooter alignWithMargins="0">
    <oddFooter>&amp;R&amp;"Book Antiqua,Bold"&amp;8 Page &amp;P of &amp;N</oddFooter>
  </headerFooter>
  <drawing r:id="rId9"/>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indexed="14"/>
  </sheetPr>
  <dimension ref="A1:I177"/>
  <sheetViews>
    <sheetView view="pageBreakPreview" topLeftCell="A64" zoomScaleNormal="100" zoomScaleSheetLayoutView="100" workbookViewId="0">
      <selection activeCell="C47" sqref="C47"/>
    </sheetView>
  </sheetViews>
  <sheetFormatPr defaultRowHeight="13.5"/>
  <cols>
    <col min="1" max="1" width="10" style="366" customWidth="1"/>
    <col min="2" max="2" width="0.7109375" style="366" customWidth="1"/>
    <col min="3" max="3" width="109.42578125" style="366" customWidth="1"/>
    <col min="4" max="4" width="1.7109375" style="366" customWidth="1"/>
    <col min="5" max="16384" width="9.140625" style="366"/>
  </cols>
  <sheetData>
    <row r="1" spans="1:4" ht="27.75" customHeight="1">
      <c r="A1" s="336" t="str">
        <f>Cover!B3</f>
        <v xml:space="preserve">Specification No. WRTCC/CS/20-21/AMC-LMC/B2 </v>
      </c>
      <c r="D1" s="557" t="s">
        <v>475</v>
      </c>
    </row>
    <row r="2" spans="1:4" ht="44.25" customHeight="1">
      <c r="A2" s="992" t="str">
        <f>Cover!B2</f>
        <v>AMC of Underground /Overhead OFC links of Ahmedabad Intracity, Ahmedabad - Gandhinagar- Dehgam Route &amp;  Ahmedabad - Vadodara Expressway from repeater MS42.4 to MS0.0 and  LMC  for providing the last mile Connectivities to various cities of Gujarat i.e. Ahmedabad , Gandhinagar, Nadiad, Rajkot, Mahesana, Banaskatha, Jamnagar, Patan, Kutch, Bhavnagar, Amreli, Dev Dwarka &amp; Sabarkantha and all remaining cities of Saurashtra, Kutch &amp; North Gujarat for the period of the Three Years under PKG- B2 in Western Region</v>
      </c>
      <c r="B2" s="1185"/>
      <c r="C2" s="1185"/>
      <c r="D2" s="1185"/>
    </row>
    <row r="3" spans="1:4" s="589" customFormat="1" ht="27.75" customHeight="1">
      <c r="A3" s="336"/>
      <c r="C3" s="592" t="s">
        <v>759</v>
      </c>
      <c r="D3" s="591"/>
    </row>
    <row r="4" spans="1:4" s="589" customFormat="1" ht="27.75" customHeight="1">
      <c r="A4" s="582">
        <v>1</v>
      </c>
      <c r="C4" s="590" t="s">
        <v>760</v>
      </c>
      <c r="D4" s="591"/>
    </row>
    <row r="5" spans="1:4" s="589" customFormat="1" ht="44.25" customHeight="1">
      <c r="A5" s="582">
        <v>2</v>
      </c>
      <c r="C5" s="590" t="s">
        <v>761</v>
      </c>
      <c r="D5" s="591"/>
    </row>
    <row r="6" spans="1:4" s="589" customFormat="1" ht="40.5" customHeight="1">
      <c r="A6" s="582">
        <v>3</v>
      </c>
      <c r="C6" s="590" t="s">
        <v>762</v>
      </c>
      <c r="D6" s="591"/>
    </row>
    <row r="7" spans="1:4" s="589" customFormat="1" ht="42.75" customHeight="1">
      <c r="A7" s="582">
        <v>4</v>
      </c>
      <c r="C7" s="590" t="s">
        <v>703</v>
      </c>
      <c r="D7" s="591"/>
    </row>
    <row r="8" spans="1:4" s="589" customFormat="1" ht="27.75" customHeight="1">
      <c r="A8" s="582">
        <v>5</v>
      </c>
      <c r="C8" s="589" t="s">
        <v>763</v>
      </c>
      <c r="D8" s="591"/>
    </row>
    <row r="9" spans="1:4" ht="44.25" customHeight="1">
      <c r="A9" s="276"/>
      <c r="B9" s="276"/>
      <c r="C9" s="276"/>
      <c r="D9" s="276"/>
    </row>
    <row r="10" spans="1:4" ht="44.25" customHeight="1">
      <c r="A10" s="276"/>
      <c r="B10" s="276"/>
      <c r="C10" s="276"/>
      <c r="D10" s="276"/>
    </row>
    <row r="11" spans="1:4" ht="44.25" customHeight="1">
      <c r="A11" s="276"/>
      <c r="B11" s="276"/>
      <c r="C11" s="276"/>
      <c r="D11" s="276"/>
    </row>
    <row r="12" spans="1:4" ht="44.25" customHeight="1">
      <c r="A12" s="276"/>
      <c r="B12" s="276"/>
      <c r="C12" s="276"/>
      <c r="D12" s="276"/>
    </row>
    <row r="13" spans="1:4" ht="44.25" customHeight="1">
      <c r="A13" s="276"/>
      <c r="B13" s="276"/>
      <c r="C13" s="276"/>
      <c r="D13" s="276"/>
    </row>
    <row r="14" spans="1:4" ht="44.25" customHeight="1">
      <c r="A14" s="276"/>
      <c r="B14" s="276"/>
      <c r="C14" s="276"/>
      <c r="D14" s="276"/>
    </row>
    <row r="15" spans="1:4" ht="44.25" customHeight="1">
      <c r="A15" s="276"/>
      <c r="B15" s="276"/>
      <c r="C15" s="276"/>
      <c r="D15" s="276"/>
    </row>
    <row r="16" spans="1:4" ht="44.25" customHeight="1">
      <c r="A16" s="276"/>
      <c r="B16" s="276"/>
      <c r="C16" s="276"/>
      <c r="D16" s="276"/>
    </row>
    <row r="17" spans="1:7" ht="44.25" customHeight="1">
      <c r="A17" s="276"/>
      <c r="B17" s="276"/>
      <c r="C17" s="276"/>
      <c r="D17" s="276"/>
    </row>
    <row r="18" spans="1:7" ht="44.25" customHeight="1">
      <c r="A18" s="276"/>
      <c r="B18" s="276"/>
      <c r="C18" s="276"/>
      <c r="D18" s="276"/>
    </row>
    <row r="19" spans="1:7" ht="44.25" customHeight="1">
      <c r="A19" s="276"/>
      <c r="B19" s="276"/>
      <c r="C19" s="276"/>
      <c r="D19" s="276"/>
    </row>
    <row r="20" spans="1:7" ht="44.25" customHeight="1">
      <c r="A20" s="276"/>
      <c r="B20" s="276"/>
      <c r="C20" s="276"/>
      <c r="D20" s="276"/>
    </row>
    <row r="21" spans="1:7" ht="44.25" customHeight="1">
      <c r="A21" s="276"/>
      <c r="B21" s="276"/>
      <c r="C21" s="276"/>
      <c r="D21" s="276"/>
    </row>
    <row r="22" spans="1:7" ht="31.5" customHeight="1">
      <c r="A22" s="610"/>
      <c r="B22" s="610"/>
      <c r="C22" s="600"/>
      <c r="D22" s="611"/>
      <c r="E22"/>
      <c r="F22"/>
      <c r="G22"/>
    </row>
    <row r="23" spans="1:7" ht="15.75" customHeight="1">
      <c r="A23" s="610"/>
      <c r="B23" s="610"/>
      <c r="C23" s="601"/>
      <c r="D23" s="611"/>
      <c r="E23"/>
      <c r="F23"/>
      <c r="G23"/>
    </row>
    <row r="24" spans="1:7" ht="13.5" customHeight="1">
      <c r="A24" s="610"/>
      <c r="B24" s="610"/>
      <c r="C24" s="602" t="s">
        <v>25</v>
      </c>
      <c r="D24" s="611"/>
      <c r="E24"/>
      <c r="F24"/>
      <c r="G24"/>
    </row>
    <row r="25" spans="1:7" ht="13.5" customHeight="1">
      <c r="A25" s="610"/>
      <c r="B25" s="610"/>
      <c r="C25" s="600" t="s">
        <v>657</v>
      </c>
      <c r="D25" s="611"/>
      <c r="E25"/>
      <c r="F25"/>
      <c r="G25"/>
    </row>
    <row r="26" spans="1:7" ht="13.5" customHeight="1">
      <c r="A26" s="610"/>
      <c r="B26" s="610"/>
      <c r="C26" s="600"/>
      <c r="D26" s="611"/>
      <c r="E26"/>
      <c r="F26"/>
      <c r="G26"/>
    </row>
    <row r="27" spans="1:7" ht="13.5" customHeight="1">
      <c r="A27" s="610"/>
      <c r="B27" s="610"/>
      <c r="C27" s="602" t="s">
        <v>658</v>
      </c>
      <c r="D27" s="611"/>
      <c r="E27"/>
      <c r="F27"/>
      <c r="G27"/>
    </row>
    <row r="28" spans="1:7" ht="13.5" customHeight="1">
      <c r="A28" s="610"/>
      <c r="B28" s="610"/>
      <c r="C28" s="600" t="s">
        <v>659</v>
      </c>
      <c r="D28" s="611"/>
      <c r="E28"/>
      <c r="F28"/>
      <c r="G28"/>
    </row>
    <row r="29" spans="1:7" ht="13.5" customHeight="1">
      <c r="A29" s="610"/>
      <c r="B29" s="610"/>
      <c r="C29" s="600"/>
      <c r="D29" s="611"/>
      <c r="E29"/>
      <c r="F29"/>
      <c r="G29"/>
    </row>
    <row r="30" spans="1:7" ht="13.5" customHeight="1">
      <c r="A30" s="610"/>
      <c r="B30" s="610"/>
      <c r="C30" s="600" t="s">
        <v>764</v>
      </c>
      <c r="D30" s="611"/>
      <c r="E30"/>
      <c r="F30"/>
      <c r="G30"/>
    </row>
    <row r="31" spans="1:7" ht="13.5" customHeight="1">
      <c r="A31" s="610"/>
      <c r="B31" s="610"/>
      <c r="C31" s="600"/>
      <c r="D31" s="611"/>
      <c r="E31"/>
      <c r="F31"/>
      <c r="G31"/>
    </row>
    <row r="32" spans="1:7" ht="13.5" customHeight="1">
      <c r="A32" s="610"/>
      <c r="B32" s="610"/>
      <c r="C32" s="600" t="s">
        <v>660</v>
      </c>
      <c r="D32" s="611"/>
      <c r="E32"/>
      <c r="F32"/>
      <c r="G32"/>
    </row>
    <row r="33" spans="1:7" ht="13.5" customHeight="1">
      <c r="A33" s="610"/>
      <c r="B33" s="610"/>
      <c r="C33" s="595" t="s">
        <v>661</v>
      </c>
      <c r="D33" s="611"/>
      <c r="E33"/>
      <c r="F33"/>
      <c r="G33"/>
    </row>
    <row r="34" spans="1:7" ht="13.5" customHeight="1">
      <c r="A34" s="610"/>
      <c r="B34" s="610"/>
      <c r="C34" s="595" t="s">
        <v>990</v>
      </c>
      <c r="D34" s="611"/>
      <c r="E34"/>
      <c r="F34"/>
      <c r="G34"/>
    </row>
    <row r="35" spans="1:7" ht="13.5" customHeight="1">
      <c r="A35" s="610"/>
      <c r="B35" s="610"/>
      <c r="C35" s="595"/>
      <c r="D35" s="611"/>
      <c r="E35"/>
      <c r="F35"/>
      <c r="G35"/>
    </row>
    <row r="36" spans="1:7" ht="26.25" customHeight="1">
      <c r="A36" s="610"/>
      <c r="B36" s="610"/>
      <c r="C36" s="595" t="s">
        <v>707</v>
      </c>
      <c r="D36" s="611"/>
      <c r="E36"/>
      <c r="F36"/>
      <c r="G36"/>
    </row>
    <row r="37" spans="1:7" ht="24.75" customHeight="1">
      <c r="A37" s="610"/>
      <c r="B37" s="610"/>
      <c r="C37" s="595" t="str">
        <f>'Names of Bidder'!D9  &amp;  'Names of Bidder'!D10  &amp;  'Names of Bidder'!D11</f>
        <v/>
      </c>
      <c r="D37" s="611"/>
      <c r="E37"/>
      <c r="F37"/>
      <c r="G37"/>
    </row>
    <row r="38" spans="1:7" ht="13.5" customHeight="1">
      <c r="A38" s="610"/>
      <c r="B38" s="610"/>
      <c r="C38" s="600"/>
      <c r="D38" s="611"/>
      <c r="E38"/>
      <c r="F38"/>
      <c r="G38"/>
    </row>
    <row r="39" spans="1:7" ht="13.5" customHeight="1">
      <c r="A39" s="610"/>
      <c r="B39" s="610"/>
      <c r="C39" s="600" t="s">
        <v>662</v>
      </c>
      <c r="D39" s="611"/>
      <c r="E39"/>
      <c r="F39"/>
      <c r="G39"/>
    </row>
    <row r="40" spans="1:7" ht="13.5" customHeight="1">
      <c r="A40" s="610"/>
      <c r="B40" s="610"/>
      <c r="C40" s="600"/>
      <c r="D40" s="611"/>
      <c r="E40"/>
      <c r="F40"/>
      <c r="G40"/>
    </row>
    <row r="41" spans="1:7" ht="13.5" customHeight="1">
      <c r="A41" s="610"/>
      <c r="B41" s="610"/>
      <c r="C41" s="602" t="s">
        <v>663</v>
      </c>
      <c r="D41" s="611"/>
      <c r="E41"/>
      <c r="F41"/>
      <c r="G41"/>
    </row>
    <row r="42" spans="1:7" ht="16.5">
      <c r="A42" s="599"/>
      <c r="B42" s="599"/>
      <c r="C42" s="602"/>
      <c r="D42" s="611"/>
      <c r="E42"/>
      <c r="F42"/>
      <c r="G42"/>
    </row>
    <row r="43" spans="1:7" ht="16.5">
      <c r="A43" s="367"/>
      <c r="B43" s="367"/>
      <c r="C43" s="603" t="s">
        <v>664</v>
      </c>
      <c r="D43" s="612"/>
      <c r="E43"/>
      <c r="F43"/>
      <c r="G43"/>
    </row>
    <row r="44" spans="1:7" ht="15.75">
      <c r="A44" s="367"/>
      <c r="B44" s="367"/>
      <c r="C44" s="604"/>
      <c r="D44" s="612"/>
      <c r="E44"/>
      <c r="F44"/>
      <c r="G44"/>
    </row>
    <row r="45" spans="1:7" ht="35.450000000000003" customHeight="1">
      <c r="A45" s="367"/>
      <c r="B45" s="1186" t="s">
        <v>872</v>
      </c>
      <c r="C45" s="1186"/>
      <c r="D45" s="1186"/>
      <c r="E45"/>
      <c r="F45"/>
      <c r="G45"/>
    </row>
    <row r="46" spans="1:7" ht="96" customHeight="1">
      <c r="A46" s="367"/>
      <c r="B46" s="628"/>
      <c r="C46" s="836" t="str">
        <f>A2</f>
        <v>AMC of Underground /Overhead OFC links of Ahmedabad Intracity, Ahmedabad - Gandhinagar- Dehgam Route &amp;  Ahmedabad - Vadodara Expressway from repeater MS42.4 to MS0.0 and  LMC  for providing the last mile Connectivities to various cities of Gujarat i.e. Ahmedabad , Gandhinagar, Nadiad, Rajkot, Mahesana, Banaskatha, Jamnagar, Patan, Kutch, Bhavnagar, Amreli, Dev Dwarka &amp; Sabarkantha and all remaining cities of Saurashtra, Kutch &amp; North Gujarat for the period of the Three Years under PKG- B2 in Western Region</v>
      </c>
      <c r="D46" s="628"/>
      <c r="E46"/>
      <c r="F46"/>
      <c r="G46"/>
    </row>
    <row r="47" spans="1:7" ht="16.5">
      <c r="A47" s="367"/>
      <c r="B47" s="628"/>
      <c r="C47" s="837" t="str">
        <f>A1</f>
        <v xml:space="preserve">Specification No. WRTCC/CS/20-21/AMC-LMC/B2 </v>
      </c>
      <c r="D47" s="628"/>
      <c r="E47"/>
      <c r="F47"/>
      <c r="G47"/>
    </row>
    <row r="48" spans="1:7" ht="46.15" customHeight="1">
      <c r="A48" s="367"/>
      <c r="B48" s="655"/>
      <c r="C48" s="654" t="s">
        <v>867</v>
      </c>
      <c r="D48" s="656"/>
      <c r="E48"/>
      <c r="F48"/>
      <c r="G48"/>
    </row>
    <row r="49" spans="1:7" ht="38.25" customHeight="1">
      <c r="A49" s="367"/>
      <c r="B49" s="1187" t="s">
        <v>765</v>
      </c>
      <c r="C49" s="1187"/>
      <c r="D49" s="1187"/>
      <c r="E49"/>
      <c r="F49"/>
      <c r="G49"/>
    </row>
    <row r="50" spans="1:7" ht="15.75">
      <c r="A50" s="367"/>
      <c r="B50" s="367"/>
      <c r="C50" s="605"/>
      <c r="D50" s="612"/>
      <c r="E50"/>
      <c r="F50"/>
      <c r="G50"/>
    </row>
    <row r="51" spans="1:7" ht="13.5" customHeight="1">
      <c r="A51" s="367"/>
      <c r="B51" s="1188" t="s">
        <v>665</v>
      </c>
      <c r="C51" s="1188"/>
      <c r="D51" s="612"/>
      <c r="E51"/>
      <c r="F51"/>
      <c r="G51"/>
    </row>
    <row r="52" spans="1:7" ht="15.75">
      <c r="A52" s="367"/>
      <c r="B52" s="367"/>
      <c r="C52" s="605"/>
      <c r="D52" s="612"/>
      <c r="E52"/>
      <c r="F52"/>
      <c r="G52"/>
    </row>
    <row r="53" spans="1:7" ht="16.5">
      <c r="A53" s="367"/>
      <c r="B53" s="367"/>
      <c r="C53" s="606" t="s">
        <v>666</v>
      </c>
      <c r="D53" s="612"/>
      <c r="E53"/>
      <c r="F53"/>
      <c r="G53"/>
    </row>
    <row r="54" spans="1:7" ht="15.75">
      <c r="A54" s="367"/>
      <c r="B54" s="367"/>
      <c r="C54" s="605"/>
      <c r="D54" s="612"/>
      <c r="E54"/>
      <c r="F54"/>
      <c r="G54"/>
    </row>
    <row r="55" spans="1:7" ht="31.5">
      <c r="A55" s="367"/>
      <c r="B55" s="613">
        <v>1</v>
      </c>
      <c r="C55" s="605" t="s">
        <v>667</v>
      </c>
      <c r="D55" s="367"/>
      <c r="E55"/>
      <c r="F55"/>
      <c r="G55"/>
    </row>
    <row r="56" spans="1:7" ht="15.75">
      <c r="A56" s="367"/>
      <c r="B56" s="367"/>
      <c r="C56" s="605"/>
      <c r="D56" s="612"/>
      <c r="E56"/>
      <c r="F56"/>
      <c r="G56"/>
    </row>
    <row r="57" spans="1:7" ht="47.25">
      <c r="A57" s="367"/>
      <c r="B57" s="367"/>
      <c r="C57" s="605" t="s">
        <v>767</v>
      </c>
      <c r="D57" s="612"/>
      <c r="E57"/>
      <c r="F57"/>
      <c r="G57"/>
    </row>
    <row r="58" spans="1:7" ht="15.75">
      <c r="A58" s="367"/>
      <c r="B58" s="367"/>
      <c r="C58" s="605"/>
      <c r="D58" s="612"/>
      <c r="E58"/>
      <c r="F58"/>
      <c r="G58"/>
    </row>
    <row r="59" spans="1:7" ht="72" customHeight="1">
      <c r="A59" s="367"/>
      <c r="B59" s="367"/>
      <c r="C59" s="605" t="s">
        <v>768</v>
      </c>
      <c r="D59" s="612"/>
      <c r="E59"/>
      <c r="F59"/>
      <c r="G59"/>
    </row>
    <row r="60" spans="1:7" ht="15.75">
      <c r="A60" s="367"/>
      <c r="B60" s="367"/>
      <c r="C60" s="607"/>
      <c r="D60" s="612"/>
      <c r="E60"/>
      <c r="F60"/>
      <c r="G60"/>
    </row>
    <row r="61" spans="1:7" ht="31.5">
      <c r="A61" s="367"/>
      <c r="B61" s="367"/>
      <c r="C61" s="605" t="s">
        <v>769</v>
      </c>
      <c r="D61" s="612"/>
      <c r="E61"/>
      <c r="F61"/>
      <c r="G61"/>
    </row>
    <row r="62" spans="1:7" ht="15.75">
      <c r="A62" s="367"/>
      <c r="B62" s="367"/>
      <c r="C62" s="605"/>
      <c r="D62" s="612"/>
      <c r="E62"/>
      <c r="F62"/>
      <c r="G62"/>
    </row>
    <row r="63" spans="1:7" ht="63">
      <c r="A63" s="367"/>
      <c r="B63" s="367"/>
      <c r="C63" s="605" t="s">
        <v>770</v>
      </c>
      <c r="D63" s="612"/>
      <c r="E63"/>
      <c r="F63"/>
      <c r="G63"/>
    </row>
    <row r="64" spans="1:7" ht="15.75">
      <c r="A64" s="367"/>
      <c r="B64" s="367"/>
      <c r="C64" s="605"/>
      <c r="D64" s="612"/>
      <c r="E64"/>
      <c r="F64"/>
      <c r="G64"/>
    </row>
    <row r="65" spans="1:7" ht="16.5">
      <c r="A65" s="367"/>
      <c r="B65" s="367"/>
      <c r="C65" s="606" t="s">
        <v>668</v>
      </c>
      <c r="D65" s="612"/>
      <c r="E65"/>
      <c r="F65"/>
      <c r="G65"/>
    </row>
    <row r="66" spans="1:7" ht="15.75">
      <c r="A66" s="367"/>
      <c r="B66" s="367"/>
      <c r="C66" s="605"/>
      <c r="D66" s="612"/>
      <c r="E66"/>
      <c r="F66"/>
      <c r="G66"/>
    </row>
    <row r="67" spans="1:7" ht="47.25">
      <c r="A67" s="367"/>
      <c r="B67" s="367"/>
      <c r="C67" s="605" t="s">
        <v>771</v>
      </c>
      <c r="D67" s="612"/>
      <c r="E67"/>
      <c r="F67"/>
      <c r="G67"/>
    </row>
    <row r="68" spans="1:7" ht="15.75">
      <c r="A68" s="367"/>
      <c r="B68" s="367"/>
      <c r="C68" s="605"/>
      <c r="D68" s="612"/>
      <c r="E68"/>
      <c r="F68"/>
      <c r="G68"/>
    </row>
    <row r="69" spans="1:7" ht="78.75">
      <c r="A69" s="367"/>
      <c r="B69" s="367"/>
      <c r="C69" s="605" t="s">
        <v>772</v>
      </c>
      <c r="D69" s="612"/>
      <c r="E69"/>
      <c r="F69"/>
      <c r="G69"/>
    </row>
    <row r="70" spans="1:7" ht="15.75">
      <c r="A70" s="367"/>
      <c r="B70" s="367"/>
      <c r="C70" s="605"/>
      <c r="D70" s="612"/>
      <c r="E70"/>
      <c r="F70"/>
      <c r="G70"/>
    </row>
    <row r="71" spans="1:7" ht="63">
      <c r="A71" s="367"/>
      <c r="B71" s="367"/>
      <c r="C71" s="605" t="s">
        <v>773</v>
      </c>
      <c r="D71" s="612"/>
      <c r="E71"/>
      <c r="F71"/>
      <c r="G71"/>
    </row>
    <row r="72" spans="1:7" ht="15.75">
      <c r="A72" s="367"/>
      <c r="B72" s="367"/>
      <c r="C72" s="605"/>
      <c r="D72" s="612"/>
      <c r="E72"/>
      <c r="F72"/>
      <c r="G72"/>
    </row>
    <row r="73" spans="1:7" ht="78.75">
      <c r="A73" s="367"/>
      <c r="B73" s="367"/>
      <c r="C73" s="605" t="s">
        <v>774</v>
      </c>
      <c r="D73" s="612"/>
      <c r="E73"/>
      <c r="F73"/>
      <c r="G73"/>
    </row>
    <row r="74" spans="1:7" ht="15.75">
      <c r="A74" s="367"/>
      <c r="B74" s="367"/>
      <c r="C74" s="605"/>
      <c r="D74" s="612"/>
      <c r="E74"/>
      <c r="F74"/>
      <c r="G74"/>
    </row>
    <row r="75" spans="1:7" ht="63">
      <c r="A75" s="367"/>
      <c r="B75" s="367"/>
      <c r="C75" s="605" t="s">
        <v>775</v>
      </c>
      <c r="D75" s="612"/>
      <c r="E75"/>
      <c r="F75"/>
      <c r="G75"/>
    </row>
    <row r="76" spans="1:7" ht="15.75">
      <c r="A76" s="367"/>
      <c r="B76" s="367"/>
      <c r="C76" s="608"/>
      <c r="D76" s="612"/>
      <c r="E76"/>
      <c r="F76"/>
      <c r="G76"/>
    </row>
    <row r="77" spans="1:7" ht="47.25">
      <c r="A77" s="367"/>
      <c r="B77" s="367"/>
      <c r="C77" s="605" t="s">
        <v>776</v>
      </c>
      <c r="D77" s="612"/>
      <c r="E77"/>
      <c r="F77"/>
      <c r="G77"/>
    </row>
    <row r="78" spans="1:7" ht="15.75">
      <c r="A78" s="367"/>
      <c r="B78" s="367"/>
      <c r="C78" s="605"/>
      <c r="D78" s="612"/>
      <c r="E78"/>
      <c r="F78"/>
      <c r="G78"/>
    </row>
    <row r="79" spans="1:7" ht="47.25">
      <c r="A79" s="367"/>
      <c r="B79" s="367"/>
      <c r="C79" s="605" t="s">
        <v>777</v>
      </c>
      <c r="D79" s="612"/>
      <c r="E79"/>
      <c r="F79"/>
      <c r="G79"/>
    </row>
    <row r="80" spans="1:7" ht="15.75">
      <c r="A80" s="367"/>
      <c r="B80" s="367"/>
      <c r="C80" s="605"/>
      <c r="D80" s="612"/>
      <c r="E80"/>
      <c r="F80"/>
      <c r="G80"/>
    </row>
    <row r="81" spans="1:7" ht="31.5">
      <c r="A81" s="367"/>
      <c r="B81" s="367"/>
      <c r="C81" s="605" t="s">
        <v>778</v>
      </c>
      <c r="D81" s="612"/>
      <c r="E81"/>
      <c r="F81"/>
      <c r="G81"/>
    </row>
    <row r="82" spans="1:7" ht="15.75">
      <c r="A82" s="367"/>
      <c r="B82" s="367"/>
      <c r="C82" s="605"/>
      <c r="D82" s="612"/>
      <c r="E82"/>
      <c r="F82"/>
      <c r="G82"/>
    </row>
    <row r="83" spans="1:7" ht="16.5">
      <c r="A83" s="367"/>
      <c r="B83" s="367"/>
      <c r="C83" s="606" t="s">
        <v>669</v>
      </c>
      <c r="D83" s="612"/>
      <c r="E83"/>
      <c r="F83"/>
      <c r="G83"/>
    </row>
    <row r="84" spans="1:7" ht="15.75">
      <c r="A84" s="367"/>
      <c r="B84" s="367"/>
      <c r="C84" s="605"/>
      <c r="D84" s="612"/>
      <c r="E84"/>
      <c r="F84"/>
      <c r="G84"/>
    </row>
    <row r="85" spans="1:7" ht="63">
      <c r="A85" s="367"/>
      <c r="B85" s="367"/>
      <c r="C85" s="605" t="s">
        <v>779</v>
      </c>
      <c r="D85" s="612"/>
      <c r="E85"/>
      <c r="F85"/>
      <c r="G85"/>
    </row>
    <row r="86" spans="1:7" ht="15.75">
      <c r="A86" s="367"/>
      <c r="B86" s="367"/>
      <c r="C86" s="605"/>
      <c r="D86" s="612"/>
      <c r="E86"/>
      <c r="F86"/>
      <c r="G86"/>
    </row>
    <row r="87" spans="1:7" ht="110.25">
      <c r="A87" s="367"/>
      <c r="B87" s="367"/>
      <c r="C87" s="605" t="s">
        <v>780</v>
      </c>
      <c r="D87" s="612"/>
      <c r="E87"/>
      <c r="F87"/>
      <c r="G87"/>
    </row>
    <row r="88" spans="1:7" ht="15.75">
      <c r="A88" s="367"/>
      <c r="B88" s="367"/>
      <c r="C88" s="605"/>
      <c r="D88" s="612"/>
      <c r="E88"/>
      <c r="F88"/>
      <c r="G88"/>
    </row>
    <row r="89" spans="1:7" ht="47.25">
      <c r="A89" s="367"/>
      <c r="B89" s="367"/>
      <c r="C89" s="605" t="s">
        <v>781</v>
      </c>
      <c r="D89" s="612"/>
      <c r="E89"/>
      <c r="F89"/>
      <c r="G89"/>
    </row>
    <row r="90" spans="1:7" ht="15.75">
      <c r="A90" s="367"/>
      <c r="B90" s="367"/>
      <c r="C90" s="605"/>
      <c r="D90" s="612"/>
      <c r="E90"/>
      <c r="F90"/>
      <c r="G90"/>
    </row>
    <row r="91" spans="1:7" ht="16.5">
      <c r="A91" s="367"/>
      <c r="B91" s="367"/>
      <c r="C91" s="606" t="s">
        <v>670</v>
      </c>
      <c r="D91" s="612"/>
      <c r="E91"/>
      <c r="F91"/>
      <c r="G91"/>
    </row>
    <row r="92" spans="1:7" ht="15.75">
      <c r="A92" s="367"/>
      <c r="B92" s="367"/>
      <c r="C92" s="605"/>
      <c r="D92" s="612"/>
      <c r="E92"/>
      <c r="F92"/>
      <c r="G92"/>
    </row>
    <row r="93" spans="1:7" ht="31.5">
      <c r="A93" s="367"/>
      <c r="B93" s="367"/>
      <c r="C93" s="605" t="s">
        <v>782</v>
      </c>
      <c r="D93" s="612"/>
      <c r="E93"/>
      <c r="F93"/>
      <c r="G93"/>
    </row>
    <row r="94" spans="1:7" ht="15.75">
      <c r="A94" s="367"/>
      <c r="B94" s="367"/>
      <c r="C94" s="605"/>
      <c r="D94" s="612"/>
      <c r="E94"/>
      <c r="F94"/>
      <c r="G94"/>
    </row>
    <row r="95" spans="1:7" ht="31.5">
      <c r="A95" s="367"/>
      <c r="B95" s="367"/>
      <c r="C95" s="605" t="s">
        <v>783</v>
      </c>
      <c r="D95" s="612"/>
      <c r="E95"/>
      <c r="F95"/>
      <c r="G95"/>
    </row>
    <row r="96" spans="1:7" ht="15.75">
      <c r="A96" s="367"/>
      <c r="B96" s="367"/>
      <c r="C96" s="605"/>
      <c r="D96" s="612"/>
      <c r="E96"/>
      <c r="F96"/>
      <c r="G96"/>
    </row>
    <row r="97" spans="1:7" ht="16.5">
      <c r="A97" s="367"/>
      <c r="B97" s="367"/>
      <c r="C97" s="606" t="s">
        <v>671</v>
      </c>
      <c r="D97" s="612"/>
      <c r="E97"/>
      <c r="F97"/>
      <c r="G97"/>
    </row>
    <row r="98" spans="1:7" ht="15.75">
      <c r="A98" s="367"/>
      <c r="B98" s="367"/>
      <c r="C98" s="605"/>
      <c r="D98" s="612"/>
      <c r="E98"/>
      <c r="F98"/>
      <c r="G98"/>
    </row>
    <row r="99" spans="1:7" ht="47.25">
      <c r="A99" s="367"/>
      <c r="B99" s="367"/>
      <c r="C99" s="605" t="s">
        <v>784</v>
      </c>
      <c r="D99" s="612"/>
      <c r="E99"/>
      <c r="F99"/>
      <c r="G99"/>
    </row>
    <row r="100" spans="1:7" ht="15.75">
      <c r="A100" s="367"/>
      <c r="B100" s="367"/>
      <c r="C100" s="605"/>
      <c r="D100" s="612"/>
      <c r="E100"/>
      <c r="F100"/>
      <c r="G100"/>
    </row>
    <row r="101" spans="1:7" ht="31.5">
      <c r="A101" s="367"/>
      <c r="B101" s="367"/>
      <c r="C101" s="605" t="s">
        <v>991</v>
      </c>
      <c r="D101" s="612"/>
      <c r="E101"/>
      <c r="F101"/>
      <c r="G101"/>
    </row>
    <row r="102" spans="1:7" ht="15.75">
      <c r="A102" s="367"/>
      <c r="B102" s="367"/>
      <c r="C102" s="605"/>
      <c r="D102" s="612"/>
      <c r="E102"/>
      <c r="F102"/>
      <c r="G102"/>
    </row>
    <row r="103" spans="1:7" ht="16.5">
      <c r="A103" s="367"/>
      <c r="B103" s="367"/>
      <c r="C103" s="606" t="s">
        <v>766</v>
      </c>
      <c r="D103" s="612"/>
      <c r="E103"/>
      <c r="F103"/>
      <c r="G103"/>
    </row>
    <row r="104" spans="1:7" ht="15.75">
      <c r="A104" s="367"/>
      <c r="B104" s="367"/>
      <c r="C104" s="605"/>
      <c r="D104" s="612"/>
      <c r="E104"/>
      <c r="F104"/>
      <c r="G104"/>
    </row>
    <row r="105" spans="1:7" ht="15.75">
      <c r="A105" s="367"/>
      <c r="B105" s="367"/>
      <c r="C105" s="605" t="s">
        <v>992</v>
      </c>
      <c r="D105" s="612"/>
      <c r="E105"/>
      <c r="F105"/>
      <c r="G105"/>
    </row>
    <row r="106" spans="1:7" ht="15.75">
      <c r="A106" s="367"/>
      <c r="B106" s="367"/>
      <c r="C106" s="605"/>
      <c r="D106" s="612"/>
      <c r="E106"/>
      <c r="F106"/>
      <c r="G106"/>
    </row>
    <row r="107" spans="1:7" ht="31.5">
      <c r="A107" s="367"/>
      <c r="B107" s="367"/>
      <c r="C107" s="605" t="s">
        <v>993</v>
      </c>
      <c r="D107" s="612"/>
      <c r="E107"/>
      <c r="F107"/>
      <c r="G107"/>
    </row>
    <row r="108" spans="1:7" ht="15.75">
      <c r="A108" s="367"/>
      <c r="B108" s="367"/>
      <c r="C108" s="605"/>
      <c r="D108" s="612"/>
      <c r="E108"/>
      <c r="F108"/>
      <c r="G108"/>
    </row>
    <row r="109" spans="1:7" ht="16.5">
      <c r="A109" s="367"/>
      <c r="B109" s="367"/>
      <c r="C109" s="606" t="s">
        <v>672</v>
      </c>
      <c r="D109" s="612"/>
      <c r="E109"/>
      <c r="F109"/>
      <c r="G109"/>
    </row>
    <row r="110" spans="1:7" ht="15.75">
      <c r="A110" s="367"/>
      <c r="B110" s="367"/>
      <c r="C110" s="605"/>
      <c r="D110" s="612"/>
      <c r="E110"/>
      <c r="F110"/>
      <c r="G110"/>
    </row>
    <row r="111" spans="1:7" ht="63">
      <c r="A111" s="367"/>
      <c r="B111" s="367"/>
      <c r="C111" s="605" t="s">
        <v>673</v>
      </c>
      <c r="D111" s="612"/>
      <c r="E111"/>
      <c r="F111"/>
      <c r="G111"/>
    </row>
    <row r="112" spans="1:7" ht="15.75">
      <c r="A112" s="367"/>
      <c r="B112" s="367"/>
      <c r="C112" s="605"/>
      <c r="D112" s="612"/>
      <c r="E112"/>
      <c r="F112"/>
      <c r="G112"/>
    </row>
    <row r="113" spans="1:7" ht="16.5">
      <c r="A113" s="367"/>
      <c r="B113" s="367"/>
      <c r="C113" s="606" t="s">
        <v>994</v>
      </c>
      <c r="D113" s="612"/>
      <c r="E113"/>
      <c r="F113"/>
      <c r="G113"/>
    </row>
    <row r="114" spans="1:7" ht="15.75">
      <c r="A114" s="367"/>
      <c r="B114" s="367"/>
      <c r="C114" s="605"/>
      <c r="D114" s="612"/>
      <c r="E114"/>
      <c r="F114"/>
      <c r="G114"/>
    </row>
    <row r="115" spans="1:7" ht="63">
      <c r="A115" s="367"/>
      <c r="B115" s="367"/>
      <c r="C115" s="657" t="s">
        <v>995</v>
      </c>
      <c r="D115" s="612"/>
      <c r="E115"/>
      <c r="F115"/>
      <c r="G115"/>
    </row>
    <row r="116" spans="1:7" ht="15.75">
      <c r="A116" s="367"/>
      <c r="B116" s="367"/>
      <c r="C116" s="605"/>
      <c r="D116" s="612"/>
      <c r="E116"/>
      <c r="F116"/>
      <c r="G116"/>
    </row>
    <row r="117" spans="1:7" ht="141.75">
      <c r="A117" s="367"/>
      <c r="B117" s="367"/>
      <c r="C117" s="605" t="s">
        <v>996</v>
      </c>
      <c r="D117" s="612"/>
      <c r="E117"/>
      <c r="F117"/>
      <c r="G117"/>
    </row>
    <row r="118" spans="1:7" ht="15.75">
      <c r="A118" s="367"/>
      <c r="B118" s="367"/>
      <c r="C118" s="605"/>
      <c r="D118" s="612"/>
      <c r="E118"/>
      <c r="F118"/>
      <c r="G118"/>
    </row>
    <row r="119" spans="1:7" ht="47.25">
      <c r="A119" s="367"/>
      <c r="B119" s="367"/>
      <c r="C119" s="605" t="s">
        <v>997</v>
      </c>
      <c r="D119" s="612"/>
      <c r="E119"/>
      <c r="F119"/>
      <c r="G119"/>
    </row>
    <row r="120" spans="1:7" ht="15.75">
      <c r="A120" s="367"/>
      <c r="B120" s="367"/>
      <c r="C120" s="605"/>
      <c r="D120" s="612"/>
      <c r="E120"/>
      <c r="F120"/>
      <c r="G120"/>
    </row>
    <row r="121" spans="1:7" ht="110.25">
      <c r="A121" s="367"/>
      <c r="B121" s="367"/>
      <c r="C121" s="657" t="s">
        <v>998</v>
      </c>
      <c r="D121" s="612"/>
      <c r="E121"/>
      <c r="F121"/>
      <c r="G121"/>
    </row>
    <row r="122" spans="1:7" ht="15.75">
      <c r="A122" s="367"/>
      <c r="B122" s="367"/>
      <c r="C122" s="605"/>
      <c r="D122" s="612"/>
      <c r="E122"/>
      <c r="F122"/>
      <c r="G122"/>
    </row>
    <row r="123" spans="1:7" ht="31.5">
      <c r="A123" s="367"/>
      <c r="B123" s="367"/>
      <c r="C123" s="658" t="s">
        <v>999</v>
      </c>
      <c r="D123" s="612"/>
      <c r="E123"/>
      <c r="F123"/>
      <c r="G123"/>
    </row>
    <row r="124" spans="1:7" ht="15.75">
      <c r="A124" s="367"/>
      <c r="B124" s="367"/>
      <c r="C124" s="605"/>
      <c r="D124" s="612"/>
      <c r="E124"/>
      <c r="F124"/>
      <c r="G124"/>
    </row>
    <row r="125" spans="1:7" ht="126">
      <c r="A125" s="367"/>
      <c r="B125" s="367"/>
      <c r="C125" s="659" t="s">
        <v>1000</v>
      </c>
      <c r="D125" s="612"/>
      <c r="E125"/>
      <c r="F125"/>
      <c r="G125"/>
    </row>
    <row r="126" spans="1:7" ht="15.75">
      <c r="A126" s="367"/>
      <c r="B126" s="367"/>
      <c r="C126" s="605"/>
      <c r="D126" s="612"/>
      <c r="E126"/>
      <c r="F126"/>
      <c r="G126"/>
    </row>
    <row r="127" spans="1:7" ht="47.25">
      <c r="A127" s="367"/>
      <c r="B127" s="367"/>
      <c r="C127" s="605" t="s">
        <v>1001</v>
      </c>
      <c r="D127" s="612"/>
      <c r="E127"/>
      <c r="F127"/>
      <c r="G127"/>
    </row>
    <row r="128" spans="1:7" ht="15.75">
      <c r="A128" s="367"/>
      <c r="B128" s="367"/>
      <c r="C128" s="605"/>
      <c r="D128" s="612"/>
      <c r="E128"/>
      <c r="F128"/>
      <c r="G128"/>
    </row>
    <row r="129" spans="1:7" ht="78.75">
      <c r="A129" s="367"/>
      <c r="B129" s="367"/>
      <c r="C129" s="605" t="s">
        <v>1002</v>
      </c>
      <c r="D129" s="612"/>
      <c r="E129"/>
      <c r="F129"/>
      <c r="G129"/>
    </row>
    <row r="130" spans="1:7" ht="15.75">
      <c r="A130" s="367"/>
      <c r="B130" s="367"/>
      <c r="C130" s="605"/>
      <c r="D130" s="612"/>
      <c r="E130"/>
      <c r="F130"/>
      <c r="G130"/>
    </row>
    <row r="131" spans="1:7" ht="15.75">
      <c r="A131" s="367"/>
      <c r="B131" s="367"/>
      <c r="C131" s="605" t="s">
        <v>1003</v>
      </c>
      <c r="D131" s="612"/>
      <c r="E131"/>
      <c r="F131"/>
      <c r="G131"/>
    </row>
    <row r="132" spans="1:7" ht="15.75">
      <c r="A132" s="367"/>
      <c r="B132" s="367"/>
      <c r="C132" s="605"/>
      <c r="D132" s="612"/>
      <c r="E132"/>
      <c r="F132"/>
      <c r="G132"/>
    </row>
    <row r="133" spans="1:7" ht="48">
      <c r="A133" s="367"/>
      <c r="B133" s="367"/>
      <c r="C133" s="657" t="s">
        <v>1010</v>
      </c>
      <c r="D133" s="612"/>
      <c r="E133"/>
      <c r="F133"/>
      <c r="G133"/>
    </row>
    <row r="134" spans="1:7" ht="15.75">
      <c r="A134" s="367"/>
      <c r="B134" s="367"/>
      <c r="C134" s="605"/>
      <c r="D134" s="612"/>
      <c r="E134"/>
      <c r="F134"/>
      <c r="G134"/>
    </row>
    <row r="135" spans="1:7" ht="16.5">
      <c r="A135" s="367"/>
      <c r="B135" s="367"/>
      <c r="C135" s="606" t="s">
        <v>674</v>
      </c>
      <c r="D135" s="612"/>
      <c r="E135"/>
      <c r="F135"/>
      <c r="G135"/>
    </row>
    <row r="136" spans="1:7" ht="15.75">
      <c r="A136" s="367"/>
      <c r="B136" s="367"/>
      <c r="C136" s="605"/>
      <c r="D136" s="612"/>
      <c r="E136"/>
      <c r="F136"/>
      <c r="G136"/>
    </row>
    <row r="137" spans="1:7" ht="31.5">
      <c r="A137" s="367"/>
      <c r="B137" s="367"/>
      <c r="C137" s="605" t="s">
        <v>675</v>
      </c>
      <c r="D137" s="612"/>
      <c r="E137"/>
      <c r="F137"/>
      <c r="G137"/>
    </row>
    <row r="138" spans="1:7" ht="15.75">
      <c r="A138" s="367"/>
      <c r="B138" s="367"/>
      <c r="C138" s="605"/>
      <c r="D138" s="612"/>
      <c r="E138"/>
      <c r="F138"/>
      <c r="G138"/>
    </row>
    <row r="139" spans="1:7" ht="16.5">
      <c r="A139" s="367"/>
      <c r="B139" s="367"/>
      <c r="C139" s="606" t="s">
        <v>676</v>
      </c>
      <c r="D139" s="612"/>
      <c r="E139"/>
      <c r="F139"/>
      <c r="G139"/>
    </row>
    <row r="140" spans="1:7" ht="15.75">
      <c r="A140" s="367"/>
      <c r="B140" s="367"/>
      <c r="C140" s="605"/>
      <c r="D140" s="612"/>
      <c r="E140"/>
      <c r="F140"/>
      <c r="G140"/>
    </row>
    <row r="141" spans="1:7" ht="47.25">
      <c r="A141" s="367"/>
      <c r="B141" s="367">
        <v>1</v>
      </c>
      <c r="C141" s="605" t="s">
        <v>1004</v>
      </c>
      <c r="D141" s="367"/>
      <c r="E141"/>
      <c r="F141"/>
      <c r="G141"/>
    </row>
    <row r="142" spans="1:7" ht="15.75">
      <c r="A142" s="367"/>
      <c r="B142" s="367"/>
      <c r="C142" s="605"/>
      <c r="D142" s="612"/>
      <c r="E142"/>
      <c r="F142"/>
      <c r="G142"/>
    </row>
    <row r="143" spans="1:7" ht="15.75">
      <c r="A143" s="367"/>
      <c r="B143" s="367">
        <v>2</v>
      </c>
      <c r="C143" s="605" t="s">
        <v>1005</v>
      </c>
      <c r="D143" s="367"/>
      <c r="E143"/>
      <c r="F143"/>
      <c r="G143"/>
    </row>
    <row r="144" spans="1:7" ht="15.75">
      <c r="A144" s="367"/>
      <c r="B144" s="367"/>
      <c r="C144" s="605"/>
      <c r="D144" s="612"/>
      <c r="E144"/>
      <c r="F144"/>
      <c r="G144"/>
    </row>
    <row r="145" spans="1:7" ht="31.5">
      <c r="A145" s="367"/>
      <c r="B145" s="367"/>
      <c r="C145" s="605" t="s">
        <v>1006</v>
      </c>
      <c r="D145" s="612"/>
      <c r="E145"/>
      <c r="F145"/>
      <c r="G145"/>
    </row>
    <row r="146" spans="1:7" ht="15.75">
      <c r="A146" s="367"/>
      <c r="B146" s="367"/>
      <c r="C146" s="604"/>
      <c r="D146" s="612"/>
      <c r="E146"/>
      <c r="F146"/>
      <c r="G146"/>
    </row>
    <row r="147" spans="1:7" ht="31.5">
      <c r="A147" s="367"/>
      <c r="B147" s="367">
        <v>4</v>
      </c>
      <c r="C147" s="605" t="s">
        <v>1007</v>
      </c>
      <c r="D147" s="367"/>
      <c r="E147"/>
      <c r="F147"/>
      <c r="G147"/>
    </row>
    <row r="148" spans="1:7" ht="15.75">
      <c r="A148" s="367"/>
      <c r="B148" s="367"/>
      <c r="C148" s="605"/>
      <c r="D148" s="612"/>
      <c r="E148"/>
      <c r="F148"/>
      <c r="G148"/>
    </row>
    <row r="149" spans="1:7" ht="63">
      <c r="A149" s="367"/>
      <c r="B149" s="367"/>
      <c r="C149" s="605" t="s">
        <v>1008</v>
      </c>
      <c r="D149" s="367"/>
      <c r="E149"/>
      <c r="F149"/>
      <c r="G149"/>
    </row>
    <row r="150" spans="1:7" ht="15.75">
      <c r="A150" s="367"/>
      <c r="B150" s="367"/>
      <c r="C150" s="604"/>
      <c r="D150" s="612"/>
      <c r="E150"/>
      <c r="F150"/>
      <c r="G150"/>
    </row>
    <row r="151" spans="1:7" ht="47.25">
      <c r="A151" s="367"/>
      <c r="B151" s="367"/>
      <c r="C151" s="605" t="s">
        <v>1009</v>
      </c>
      <c r="D151" s="367"/>
      <c r="E151"/>
      <c r="F151"/>
      <c r="G151"/>
    </row>
    <row r="152" spans="1:7" ht="15.75">
      <c r="A152" s="367"/>
      <c r="B152" s="367"/>
      <c r="C152" s="605"/>
      <c r="D152" s="612"/>
      <c r="E152"/>
      <c r="F152"/>
      <c r="G152"/>
    </row>
    <row r="153" spans="1:7" ht="15.75">
      <c r="A153" s="367"/>
      <c r="B153" s="367"/>
      <c r="C153" s="605"/>
      <c r="D153" s="612"/>
      <c r="E153"/>
      <c r="F153"/>
      <c r="G153"/>
    </row>
    <row r="154" spans="1:7" ht="15.75">
      <c r="A154" s="367"/>
      <c r="B154" s="367"/>
      <c r="C154" s="605"/>
      <c r="D154" s="612"/>
      <c r="E154"/>
      <c r="F154"/>
      <c r="G154"/>
    </row>
    <row r="155" spans="1:7" ht="15.75">
      <c r="A155" s="367"/>
      <c r="B155" s="367"/>
      <c r="C155" s="605"/>
      <c r="D155" s="612"/>
      <c r="E155"/>
      <c r="F155"/>
      <c r="G155"/>
    </row>
    <row r="156" spans="1:7" ht="15.75">
      <c r="A156" s="367"/>
      <c r="B156" s="367"/>
      <c r="C156" s="609" t="s">
        <v>677</v>
      </c>
      <c r="D156" s="612"/>
      <c r="E156"/>
      <c r="F156"/>
      <c r="G156"/>
    </row>
    <row r="157" spans="1:7" ht="15.75">
      <c r="A157" s="367"/>
      <c r="B157" s="367"/>
      <c r="C157" s="605" t="s">
        <v>678</v>
      </c>
      <c r="D157" s="612"/>
      <c r="E157"/>
      <c r="F157"/>
      <c r="G157"/>
    </row>
    <row r="158" spans="1:7" ht="15.75">
      <c r="A158" s="367"/>
      <c r="B158" s="367"/>
      <c r="C158" s="605"/>
      <c r="D158" s="612"/>
      <c r="E158"/>
      <c r="F158"/>
      <c r="G158"/>
    </row>
    <row r="159" spans="1:7" ht="15.75">
      <c r="A159" s="367"/>
      <c r="B159" s="367"/>
      <c r="C159" s="605" t="s">
        <v>679</v>
      </c>
      <c r="D159" s="612"/>
      <c r="E159"/>
      <c r="F159"/>
      <c r="G159" s="565"/>
    </row>
    <row r="160" spans="1:7" ht="15.75">
      <c r="A160" s="367"/>
      <c r="B160" s="367"/>
      <c r="C160" s="605"/>
      <c r="D160" s="612"/>
      <c r="E160"/>
      <c r="F160"/>
      <c r="G160"/>
    </row>
    <row r="161" spans="1:9" ht="15.75">
      <c r="A161" s="367"/>
      <c r="B161" s="367"/>
      <c r="C161" s="605" t="s">
        <v>1011</v>
      </c>
      <c r="D161" s="612"/>
      <c r="E161"/>
      <c r="F161"/>
      <c r="G161"/>
    </row>
    <row r="162" spans="1:9" ht="15.75">
      <c r="A162" s="367"/>
      <c r="B162" s="367"/>
      <c r="C162" s="605" t="s">
        <v>1012</v>
      </c>
      <c r="D162" s="612"/>
      <c r="E162"/>
      <c r="F162"/>
      <c r="G162"/>
    </row>
    <row r="163" spans="1:9" ht="15.75">
      <c r="A163" s="367"/>
      <c r="B163" s="367"/>
      <c r="C163" s="605"/>
      <c r="D163" s="612"/>
      <c r="E163"/>
      <c r="F163"/>
      <c r="G163"/>
    </row>
    <row r="164" spans="1:9" ht="15.75">
      <c r="A164" s="367"/>
      <c r="B164" s="367"/>
      <c r="C164" s="605" t="s">
        <v>1013</v>
      </c>
      <c r="D164" s="612"/>
      <c r="E164"/>
      <c r="F164"/>
      <c r="G164"/>
    </row>
    <row r="165" spans="1:9" ht="31.5">
      <c r="A165" s="367"/>
      <c r="B165" s="367"/>
      <c r="C165" s="605" t="s">
        <v>1014</v>
      </c>
      <c r="D165" s="612"/>
      <c r="E165"/>
      <c r="F165"/>
      <c r="G165"/>
    </row>
    <row r="166" spans="1:9" ht="25.5" customHeight="1">
      <c r="A166" s="367"/>
      <c r="B166" s="367"/>
      <c r="C166" s="605" t="s">
        <v>1015</v>
      </c>
      <c r="D166" s="612"/>
      <c r="E166"/>
      <c r="F166"/>
      <c r="G166"/>
    </row>
    <row r="167" spans="1:9" ht="31.5">
      <c r="A167" s="367"/>
      <c r="B167" s="367"/>
      <c r="C167" s="605" t="s">
        <v>1015</v>
      </c>
      <c r="D167" s="612"/>
      <c r="E167"/>
      <c r="F167"/>
      <c r="G167"/>
    </row>
    <row r="168" spans="1:9" ht="21.75" customHeight="1">
      <c r="A168" s="367"/>
      <c r="B168" s="367"/>
      <c r="C168" s="605"/>
      <c r="D168" s="612"/>
      <c r="E168"/>
      <c r="F168"/>
      <c r="G168"/>
      <c r="H168"/>
      <c r="I168" s="565"/>
    </row>
    <row r="169" spans="1:9" ht="21.75" customHeight="1">
      <c r="A169" s="367"/>
      <c r="B169" s="367"/>
      <c r="C169" s="605" t="s">
        <v>1016</v>
      </c>
      <c r="D169" s="612"/>
      <c r="E169"/>
      <c r="F169"/>
      <c r="G169"/>
      <c r="H169"/>
      <c r="I169" s="565"/>
    </row>
    <row r="170" spans="1:9" ht="21.75" customHeight="1">
      <c r="A170" s="367"/>
      <c r="B170" s="367"/>
      <c r="C170" s="605" t="s">
        <v>1014</v>
      </c>
      <c r="D170" s="612"/>
      <c r="E170"/>
      <c r="F170"/>
      <c r="G170"/>
      <c r="H170"/>
      <c r="I170" s="565"/>
    </row>
    <row r="171" spans="1:9" ht="31.5">
      <c r="A171" s="367"/>
      <c r="B171" s="367"/>
      <c r="C171" s="605" t="s">
        <v>1015</v>
      </c>
      <c r="D171" s="612"/>
      <c r="E171"/>
      <c r="F171"/>
      <c r="G171"/>
      <c r="H171"/>
      <c r="I171" s="565"/>
    </row>
    <row r="172" spans="1:9" ht="31.5">
      <c r="C172" s="605" t="s">
        <v>1015</v>
      </c>
      <c r="D172"/>
      <c r="E172"/>
      <c r="F172"/>
      <c r="G172"/>
      <c r="H172"/>
      <c r="I172" s="565"/>
    </row>
    <row r="173" spans="1:9" ht="15.75">
      <c r="C173" s="565"/>
      <c r="D173"/>
      <c r="E173"/>
      <c r="F173"/>
      <c r="G173"/>
      <c r="H173"/>
      <c r="I173"/>
    </row>
    <row r="174" spans="1:9" ht="15.75">
      <c r="C174" s="565"/>
      <c r="D174"/>
      <c r="E174"/>
      <c r="F174"/>
      <c r="G174"/>
      <c r="H174"/>
      <c r="I174"/>
    </row>
    <row r="175" spans="1:9" ht="15.75">
      <c r="C175"/>
      <c r="D175"/>
      <c r="E175"/>
      <c r="F175"/>
      <c r="G175"/>
      <c r="H175"/>
      <c r="I175" s="565"/>
    </row>
    <row r="176" spans="1:9" ht="15.75">
      <c r="C176"/>
      <c r="D176"/>
      <c r="E176"/>
      <c r="F176"/>
      <c r="G176"/>
      <c r="H176"/>
      <c r="I176" s="565"/>
    </row>
    <row r="177" spans="3:9" ht="15.75">
      <c r="C177"/>
      <c r="D177"/>
      <c r="E177"/>
      <c r="F177"/>
      <c r="G177"/>
      <c r="H177"/>
      <c r="I177" s="565"/>
    </row>
  </sheetData>
  <sheetProtection algorithmName="SHA-512" hashValue="gFt/i0cuE17YpGP1bR8xuAENr1xmKzui3Fgg0H+wWNnUkfqFRMa80v9/OIb8CroNbASMD0r/nYEzOELqxPjR7g==" saltValue="0WOR3p6iAsLydFW+MDG/ew==" spinCount="100000" sheet="1" formatColumns="0" formatRows="0" selectLockedCells="1"/>
  <customSheetViews>
    <customSheetView guid="{F68380CD-DF58-4BFA-A4C7-4B5C98AD7B16}" hiddenRows="1" topLeftCell="A27">
      <selection activeCell="C190" sqref="C190"/>
      <pageMargins left="0.75" right="0.75" top="0.68" bottom="0.19" header="0.5" footer="0.15"/>
      <printOptions horizontalCentered="1"/>
      <pageSetup paperSize="9" orientation="portrait" r:id="rId1"/>
      <headerFooter alignWithMargins="0"/>
    </customSheetView>
    <customSheetView guid="{2FDEDC7A-220A-4BDB-8FCD-0C556B60E1DF}" hiddenRows="1">
      <selection activeCell="M6" sqref="M6"/>
      <pageMargins left="0.75" right="0.75" top="0.68" bottom="0.19" header="0.5" footer="0.15"/>
      <printOptions horizontalCentered="1"/>
      <pageSetup paperSize="9" orientation="portrait" r:id="rId2"/>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3"/>
      <headerFooter alignWithMargins="0"/>
    </customSheetView>
    <customSheetView guid="{237D8718-39ED-4FFE-B3B2-D1192F8D2E87}" hiddenRows="1">
      <selection activeCell="M6" sqref="M6"/>
      <pageMargins left="0.75" right="0.75" top="0.68" bottom="0.19" header="0.5" footer="0.15"/>
      <printOptions horizontalCentered="1"/>
      <pageSetup paperSize="9" orientation="portrait" r:id="rId4"/>
      <headerFooter alignWithMargins="0"/>
    </customSheetView>
    <customSheetView guid="{6A6F11F6-4979-4331-B451-38654332CB39}" showPageBreaks="1" printArea="1" hiddenRows="1" view="pageBreakPreview" topLeftCell="A73">
      <selection activeCell="G20" sqref="G20"/>
      <pageMargins left="0.75" right="0.75" top="0.68" bottom="0.19" header="0.5" footer="0.15"/>
      <printOptions horizontalCentered="1"/>
      <pageSetup paperSize="9" orientation="portrait" r:id="rId5"/>
      <headerFooter alignWithMargins="0"/>
    </customSheetView>
    <customSheetView guid="{C75B92C6-DDA6-4B48-9868-112DE431C284}" showPageBreaks="1" printArea="1" hiddenRows="1" topLeftCell="A24">
      <selection activeCell="B187" sqref="B187"/>
      <pageMargins left="0.75" right="0.75" top="0.68" bottom="0.19" header="0.5" footer="0.15"/>
      <printOptions horizontalCentered="1"/>
      <pageSetup paperSize="9" orientation="portrait" r:id="rId6"/>
      <headerFooter alignWithMargins="0"/>
    </customSheetView>
    <customSheetView guid="{827228A5-964E-465A-A946-EF2238A19E11}" hiddenRows="1" state="hidden" showRuler="0" topLeftCell="A24">
      <selection activeCell="B187" sqref="B187"/>
      <pageMargins left="0.75" right="0.75" top="0.68" bottom="0.19" header="0.5" footer="0.15"/>
      <printOptions horizontalCentered="1"/>
      <pageSetup paperSize="9" orientation="portrait" r:id="rId7"/>
      <headerFooter alignWithMargins="0"/>
    </customSheetView>
  </customSheetViews>
  <mergeCells count="4">
    <mergeCell ref="A2:D2"/>
    <mergeCell ref="B45:D45"/>
    <mergeCell ref="B49:D49"/>
    <mergeCell ref="B51:C51"/>
  </mergeCells>
  <phoneticPr fontId="74" type="noConversion"/>
  <printOptions horizontalCentered="1"/>
  <pageMargins left="0.7" right="0.7" top="0.75" bottom="0.75" header="0.3" footer="0.3"/>
  <pageSetup paperSize="9" scale="72" orientation="portrait" r:id="rId8"/>
  <headerFooter alignWithMargins="0"/>
  <drawing r:id="rId9"/>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8">
    <tabColor indexed="24"/>
  </sheetPr>
  <dimension ref="A1:AE113"/>
  <sheetViews>
    <sheetView showGridLines="0" zoomScaleNormal="100" zoomScaleSheetLayoutView="100" workbookViewId="0">
      <selection activeCell="E19" sqref="E19"/>
    </sheetView>
  </sheetViews>
  <sheetFormatPr defaultRowHeight="16.5"/>
  <cols>
    <col min="1" max="1" width="12.140625" style="33" customWidth="1"/>
    <col min="2" max="2" width="20.5703125" style="33" customWidth="1"/>
    <col min="3" max="3" width="22" style="33" customWidth="1"/>
    <col min="4" max="4" width="23.140625" style="33" customWidth="1"/>
    <col min="5" max="5" width="45" style="46" customWidth="1"/>
    <col min="6" max="7" width="9.140625" style="498"/>
    <col min="8" max="8" width="0" style="498" hidden="1" customWidth="1"/>
    <col min="9" max="31" width="9.140625" style="498"/>
    <col min="32" max="16384" width="9.140625" style="29"/>
  </cols>
  <sheetData>
    <row r="1" spans="1:31">
      <c r="A1" s="25" t="str">
        <f>Cover!B3</f>
        <v xml:space="preserve">Specification No. WRTCC/CS/20-21/AMC-LMC/B2 </v>
      </c>
      <c r="B1" s="26"/>
      <c r="C1" s="26"/>
      <c r="D1" s="26"/>
      <c r="E1" s="138" t="str">
        <f>"Attachment-15 "</f>
        <v xml:space="preserve">Attachment-15 </v>
      </c>
      <c r="F1" s="616"/>
      <c r="G1" s="616"/>
      <c r="H1" s="616"/>
      <c r="I1" s="616"/>
      <c r="J1" s="616"/>
      <c r="K1" s="616"/>
      <c r="L1" s="616"/>
      <c r="M1" s="616"/>
      <c r="N1" s="616"/>
      <c r="O1" s="616"/>
      <c r="P1" s="616"/>
      <c r="Q1" s="616"/>
      <c r="R1" s="616"/>
      <c r="S1" s="616"/>
      <c r="T1" s="616"/>
      <c r="U1" s="616"/>
      <c r="V1" s="616"/>
      <c r="W1" s="616"/>
      <c r="X1" s="616"/>
      <c r="Y1" s="616"/>
      <c r="Z1" s="616"/>
      <c r="AA1" s="616"/>
      <c r="AB1" s="616"/>
      <c r="AC1" s="616"/>
      <c r="AD1" s="616"/>
      <c r="AE1" s="616"/>
    </row>
    <row r="2" spans="1:31" ht="12" customHeight="1"/>
    <row r="3" spans="1:31" ht="76.5" customHeight="1">
      <c r="A3" s="869" t="str">
        <f>Cover!B2</f>
        <v>AMC of Underground /Overhead OFC links of Ahmedabad Intracity, Ahmedabad - Gandhinagar- Dehgam Route &amp;  Ahmedabad - Vadodara Expressway from repeater MS42.4 to MS0.0 and  LMC  for providing the last mile Connectivities to various cities of Gujarat i.e. Ahmedabad , Gandhinagar, Nadiad, Rajkot, Mahesana, Banaskatha, Jamnagar, Patan, Kutch, Bhavnagar, Amreli, Dev Dwarka &amp; Sabarkantha and all remaining cities of Saurashtra, Kutch &amp; North Gujarat for the period of the Three Years under PKG- B2 in Western Region</v>
      </c>
      <c r="B3" s="869"/>
      <c r="C3" s="869"/>
      <c r="D3" s="869"/>
      <c r="E3" s="869"/>
      <c r="F3" s="616"/>
      <c r="G3" s="616"/>
      <c r="H3" s="616"/>
      <c r="I3" s="616"/>
      <c r="J3" s="616"/>
      <c r="K3" s="616"/>
      <c r="L3" s="616"/>
      <c r="M3" s="616"/>
      <c r="N3" s="616"/>
      <c r="O3" s="616"/>
      <c r="P3" s="616"/>
      <c r="Q3" s="616"/>
      <c r="R3" s="616"/>
      <c r="S3" s="616"/>
      <c r="T3" s="616"/>
      <c r="U3" s="616"/>
      <c r="V3" s="616"/>
      <c r="W3" s="616"/>
      <c r="X3" s="616"/>
      <c r="Y3" s="616"/>
      <c r="Z3" s="616"/>
      <c r="AA3" s="616"/>
      <c r="AB3" s="616"/>
      <c r="AC3" s="616"/>
      <c r="AD3" s="616"/>
      <c r="AE3" s="616"/>
    </row>
    <row r="4" spans="1:31" ht="12" customHeight="1">
      <c r="A4" s="32"/>
      <c r="F4" s="616"/>
      <c r="G4" s="616"/>
      <c r="H4" s="616"/>
      <c r="I4" s="616"/>
      <c r="J4" s="616"/>
      <c r="K4" s="616"/>
      <c r="L4" s="616"/>
      <c r="M4" s="616"/>
      <c r="N4" s="616"/>
      <c r="O4" s="616"/>
      <c r="P4" s="616"/>
      <c r="Q4" s="616"/>
      <c r="R4" s="616"/>
      <c r="S4" s="616"/>
      <c r="T4" s="616"/>
      <c r="U4" s="616"/>
      <c r="V4" s="616"/>
      <c r="W4" s="616"/>
      <c r="X4" s="616"/>
      <c r="Y4" s="616"/>
      <c r="Z4" s="616"/>
      <c r="AA4" s="616"/>
      <c r="AB4" s="616"/>
      <c r="AC4" s="616"/>
      <c r="AD4" s="616"/>
      <c r="AE4" s="616"/>
    </row>
    <row r="5" spans="1:31" ht="31.5" customHeight="1">
      <c r="A5" s="1193" t="s">
        <v>45</v>
      </c>
      <c r="B5" s="1193"/>
      <c r="C5" s="1193"/>
      <c r="D5" s="1193"/>
      <c r="E5" s="1193"/>
      <c r="F5" s="616"/>
      <c r="G5" s="616"/>
      <c r="H5" s="616"/>
      <c r="I5" s="616"/>
      <c r="J5" s="616"/>
      <c r="K5" s="616"/>
      <c r="L5" s="616"/>
      <c r="M5" s="616"/>
      <c r="N5" s="616"/>
      <c r="O5" s="616"/>
      <c r="P5" s="616"/>
      <c r="Q5" s="616"/>
      <c r="R5" s="616"/>
      <c r="S5" s="616"/>
      <c r="T5" s="616"/>
      <c r="U5" s="616"/>
      <c r="V5" s="616"/>
      <c r="W5" s="616"/>
      <c r="X5" s="616"/>
      <c r="Y5" s="616"/>
      <c r="Z5" s="616"/>
      <c r="AA5" s="616"/>
      <c r="AB5" s="616"/>
      <c r="AC5" s="616"/>
      <c r="AD5" s="616"/>
      <c r="AE5" s="616"/>
    </row>
    <row r="6" spans="1:31" ht="12" customHeight="1">
      <c r="A6" s="36"/>
      <c r="F6" s="616"/>
      <c r="G6" s="616"/>
      <c r="H6" s="616"/>
      <c r="I6" s="616"/>
      <c r="J6" s="616"/>
      <c r="K6" s="616"/>
      <c r="L6" s="616"/>
      <c r="M6" s="616"/>
      <c r="N6" s="616"/>
      <c r="O6" s="616"/>
      <c r="P6" s="616"/>
      <c r="Q6" s="616"/>
      <c r="R6" s="616"/>
      <c r="S6" s="616"/>
      <c r="T6" s="616"/>
      <c r="U6" s="616"/>
      <c r="V6" s="616"/>
      <c r="W6" s="616"/>
      <c r="X6" s="616"/>
      <c r="Y6" s="616"/>
      <c r="Z6" s="616"/>
      <c r="AA6" s="616"/>
      <c r="AB6" s="616"/>
      <c r="AC6" s="616"/>
      <c r="AD6" s="616"/>
      <c r="AE6" s="616"/>
    </row>
    <row r="7" spans="1:31" ht="20.100000000000001" customHeight="1">
      <c r="A7" s="37" t="str">
        <f>'Attach 3(JV)'!A7</f>
        <v>Bidder’s Name and Address (Bidder ) :</v>
      </c>
      <c r="E7" s="17" t="str">
        <f>'Attach 3(JV)'!E7</f>
        <v>To:</v>
      </c>
      <c r="F7" s="616"/>
      <c r="G7" s="616"/>
      <c r="H7" s="616"/>
      <c r="I7" s="616"/>
      <c r="J7" s="616"/>
      <c r="K7" s="616"/>
      <c r="L7" s="616"/>
      <c r="M7" s="616"/>
      <c r="N7" s="616"/>
      <c r="O7" s="616"/>
      <c r="P7" s="616"/>
      <c r="Q7" s="616"/>
      <c r="R7" s="616"/>
      <c r="S7" s="616"/>
      <c r="T7" s="616"/>
      <c r="U7" s="616"/>
      <c r="V7" s="616"/>
      <c r="W7" s="616"/>
      <c r="X7" s="616"/>
      <c r="Y7" s="616"/>
      <c r="Z7" s="616"/>
      <c r="AA7" s="616"/>
      <c r="AB7" s="616"/>
      <c r="AC7" s="616"/>
      <c r="AD7" s="616"/>
      <c r="AE7" s="616"/>
    </row>
    <row r="8" spans="1:31" ht="20.25" customHeight="1">
      <c r="A8" s="868" t="str">
        <f>'Attach 3(JV)'!A8</f>
        <v/>
      </c>
      <c r="B8" s="868"/>
      <c r="C8" s="868"/>
      <c r="D8" s="868"/>
      <c r="E8" s="1117" t="s">
        <v>873</v>
      </c>
      <c r="F8" s="1117"/>
      <c r="G8" s="1117"/>
      <c r="H8" s="616"/>
      <c r="I8" s="616"/>
      <c r="J8" s="616"/>
      <c r="K8" s="616"/>
      <c r="L8" s="616"/>
      <c r="M8" s="616"/>
      <c r="N8" s="616"/>
      <c r="O8" s="616"/>
      <c r="P8" s="616"/>
      <c r="Q8" s="616"/>
      <c r="R8" s="616"/>
      <c r="S8" s="616"/>
      <c r="T8" s="616"/>
      <c r="U8" s="616"/>
      <c r="V8" s="616"/>
      <c r="W8" s="616"/>
      <c r="X8" s="616"/>
      <c r="Y8" s="616"/>
      <c r="Z8" s="616"/>
      <c r="AA8" s="616"/>
      <c r="AB8" s="616"/>
      <c r="AC8" s="616"/>
      <c r="AD8" s="616"/>
      <c r="AE8" s="616"/>
    </row>
    <row r="9" spans="1:31">
      <c r="A9" s="15" t="s">
        <v>402</v>
      </c>
      <c r="B9" s="1077" t="str">
        <f>'Attach 3(JV)'!B9</f>
        <v/>
      </c>
      <c r="C9" s="1077"/>
      <c r="D9" s="1077"/>
      <c r="E9" s="1117"/>
      <c r="F9" s="1117"/>
      <c r="G9" s="1117"/>
      <c r="H9" s="616"/>
      <c r="I9" s="616"/>
      <c r="J9" s="616"/>
      <c r="K9" s="616"/>
      <c r="L9" s="616"/>
      <c r="M9" s="616"/>
      <c r="N9" s="616"/>
      <c r="O9" s="616"/>
      <c r="P9" s="616"/>
      <c r="Q9" s="616"/>
      <c r="R9" s="616"/>
      <c r="S9" s="616"/>
      <c r="T9" s="616"/>
      <c r="U9" s="616"/>
      <c r="V9" s="616"/>
      <c r="W9" s="616"/>
      <c r="X9" s="616"/>
      <c r="Y9" s="616"/>
      <c r="Z9" s="616"/>
      <c r="AA9" s="616"/>
      <c r="AB9" s="616"/>
      <c r="AC9" s="616"/>
      <c r="AD9" s="616"/>
      <c r="AE9" s="616"/>
    </row>
    <row r="10" spans="1:31">
      <c r="A10" s="15" t="s">
        <v>404</v>
      </c>
      <c r="B10" s="1077" t="str">
        <f>'Attach 3(JV)'!B10</f>
        <v/>
      </c>
      <c r="C10" s="1077"/>
      <c r="D10" s="1077"/>
      <c r="E10" s="1117"/>
      <c r="F10" s="1117"/>
      <c r="G10" s="1117"/>
      <c r="H10" s="616"/>
      <c r="I10" s="616"/>
      <c r="J10" s="616"/>
      <c r="K10" s="616"/>
      <c r="L10" s="616"/>
      <c r="M10" s="616"/>
      <c r="N10" s="616"/>
      <c r="O10" s="616"/>
      <c r="P10" s="616"/>
      <c r="Q10" s="616"/>
      <c r="R10" s="616"/>
      <c r="S10" s="616"/>
      <c r="T10" s="616"/>
      <c r="U10" s="616"/>
      <c r="V10" s="616"/>
      <c r="W10" s="616"/>
      <c r="X10" s="616"/>
      <c r="Y10" s="616"/>
      <c r="Z10" s="616"/>
      <c r="AA10" s="616"/>
      <c r="AB10" s="616"/>
      <c r="AC10" s="616"/>
      <c r="AD10" s="616"/>
      <c r="AE10" s="616"/>
    </row>
    <row r="11" spans="1:31">
      <c r="B11" s="1077" t="str">
        <f>'Attach 3(JV)'!B11</f>
        <v/>
      </c>
      <c r="C11" s="1077"/>
      <c r="D11" s="1077"/>
      <c r="E11" s="1117"/>
      <c r="F11" s="1117"/>
      <c r="G11" s="1117"/>
      <c r="H11" s="616"/>
      <c r="I11" s="616"/>
      <c r="J11" s="616"/>
      <c r="K11" s="616"/>
      <c r="L11" s="616"/>
      <c r="M11" s="616"/>
      <c r="N11" s="616"/>
      <c r="O11" s="616"/>
      <c r="P11" s="616"/>
      <c r="Q11" s="616"/>
      <c r="R11" s="616"/>
      <c r="S11" s="616"/>
      <c r="T11" s="616"/>
      <c r="U11" s="616"/>
      <c r="V11" s="616"/>
      <c r="W11" s="616"/>
      <c r="X11" s="616"/>
      <c r="Y11" s="616"/>
      <c r="Z11" s="616"/>
      <c r="AA11" s="616"/>
      <c r="AB11" s="616"/>
      <c r="AC11" s="616"/>
      <c r="AD11" s="616"/>
      <c r="AE11" s="616"/>
    </row>
    <row r="12" spans="1:31" ht="24" customHeight="1">
      <c r="A12" s="36"/>
      <c r="B12" s="1077" t="str">
        <f>'Attach 3(JV)'!B12</f>
        <v/>
      </c>
      <c r="C12" s="1077"/>
      <c r="D12" s="1077"/>
      <c r="E12" s="1117"/>
      <c r="F12" s="1117"/>
      <c r="G12" s="1117"/>
      <c r="H12" s="616"/>
      <c r="I12" s="616"/>
      <c r="J12" s="616"/>
      <c r="K12" s="616"/>
      <c r="L12" s="616"/>
      <c r="M12" s="616"/>
      <c r="N12" s="616"/>
      <c r="O12" s="616"/>
      <c r="P12" s="616"/>
      <c r="Q12" s="616"/>
      <c r="R12" s="616"/>
      <c r="S12" s="616"/>
      <c r="T12" s="616"/>
      <c r="U12" s="616"/>
      <c r="V12" s="616"/>
      <c r="W12" s="616"/>
      <c r="X12" s="616"/>
      <c r="Y12" s="616"/>
      <c r="Z12" s="616"/>
      <c r="AA12" s="616"/>
      <c r="AB12" s="616"/>
      <c r="AC12" s="616"/>
      <c r="AD12" s="616"/>
      <c r="AE12" s="616"/>
    </row>
    <row r="13" spans="1:31" ht="12" customHeight="1">
      <c r="A13" s="36"/>
      <c r="B13" s="146"/>
      <c r="C13" s="146"/>
      <c r="D13" s="146"/>
      <c r="F13" s="616"/>
      <c r="G13" s="616"/>
      <c r="H13" s="616"/>
      <c r="I13" s="616"/>
      <c r="J13" s="616"/>
      <c r="K13" s="616"/>
      <c r="L13" s="616"/>
      <c r="M13" s="616"/>
      <c r="N13" s="616"/>
      <c r="O13" s="616"/>
      <c r="P13" s="616"/>
      <c r="Q13" s="616"/>
      <c r="R13" s="616"/>
      <c r="S13" s="616"/>
      <c r="T13" s="616"/>
      <c r="U13" s="616"/>
      <c r="V13" s="616"/>
      <c r="W13" s="616"/>
      <c r="X13" s="616"/>
      <c r="Y13" s="616"/>
      <c r="Z13" s="616"/>
      <c r="AA13" s="616"/>
      <c r="AB13" s="616"/>
      <c r="AC13" s="616"/>
      <c r="AD13" s="616"/>
      <c r="AE13" s="616"/>
    </row>
    <row r="14" spans="1:31" ht="20.100000000000001" customHeight="1">
      <c r="A14" s="33" t="s">
        <v>396</v>
      </c>
      <c r="F14" s="616"/>
      <c r="G14" s="616"/>
      <c r="H14" s="616"/>
      <c r="I14" s="616"/>
      <c r="J14" s="616"/>
      <c r="K14" s="616"/>
      <c r="L14" s="616"/>
      <c r="M14" s="616"/>
      <c r="N14" s="616"/>
      <c r="O14" s="616"/>
      <c r="P14" s="616"/>
      <c r="Q14" s="616"/>
      <c r="R14" s="616"/>
      <c r="S14" s="616"/>
      <c r="T14" s="616"/>
      <c r="U14" s="616"/>
      <c r="V14" s="616"/>
      <c r="W14" s="616"/>
      <c r="X14" s="616"/>
      <c r="Y14" s="616"/>
      <c r="Z14" s="616"/>
      <c r="AA14" s="616"/>
      <c r="AB14" s="616"/>
      <c r="AC14" s="616"/>
      <c r="AD14" s="616"/>
      <c r="AE14" s="616"/>
    </row>
    <row r="15" spans="1:31" ht="20.100000000000001" customHeight="1">
      <c r="A15" s="33" t="s">
        <v>42</v>
      </c>
      <c r="F15" s="616"/>
      <c r="G15" s="616"/>
      <c r="H15" s="616"/>
      <c r="I15" s="616"/>
      <c r="J15" s="616"/>
      <c r="K15" s="616"/>
      <c r="L15" s="616"/>
      <c r="M15" s="616"/>
      <c r="N15" s="616"/>
      <c r="O15" s="616"/>
      <c r="P15" s="616"/>
      <c r="Q15" s="616"/>
      <c r="R15" s="616"/>
      <c r="S15" s="616"/>
      <c r="T15" s="616"/>
      <c r="U15" s="616"/>
      <c r="V15" s="616"/>
      <c r="W15" s="616"/>
      <c r="X15" s="616"/>
      <c r="Y15" s="616"/>
      <c r="Z15" s="616"/>
      <c r="AA15" s="616"/>
      <c r="AB15" s="616"/>
      <c r="AC15" s="616"/>
      <c r="AD15" s="616"/>
      <c r="AE15" s="616"/>
    </row>
    <row r="16" spans="1:31" ht="20.100000000000001" customHeight="1">
      <c r="F16" s="616"/>
      <c r="G16" s="616"/>
      <c r="H16" s="616"/>
      <c r="I16" s="616"/>
      <c r="J16" s="616"/>
      <c r="K16" s="616"/>
      <c r="L16" s="616"/>
      <c r="M16" s="616"/>
      <c r="N16" s="616"/>
      <c r="O16" s="616"/>
      <c r="P16" s="616"/>
      <c r="Q16" s="616"/>
      <c r="R16" s="616"/>
      <c r="S16" s="616"/>
      <c r="T16" s="616"/>
      <c r="U16" s="616"/>
      <c r="V16" s="616"/>
      <c r="W16" s="616"/>
      <c r="X16" s="616"/>
      <c r="Y16" s="616"/>
      <c r="Z16" s="616"/>
      <c r="AA16" s="616"/>
      <c r="AB16" s="616"/>
      <c r="AC16" s="616"/>
      <c r="AD16" s="616"/>
      <c r="AE16" s="616"/>
    </row>
    <row r="17" spans="1:31" ht="20.100000000000001" customHeight="1">
      <c r="A17" s="33" t="s">
        <v>28</v>
      </c>
      <c r="F17" s="616"/>
      <c r="G17" s="616"/>
      <c r="H17" s="616"/>
      <c r="I17" s="616"/>
      <c r="J17" s="616"/>
      <c r="K17" s="616"/>
      <c r="L17" s="616"/>
      <c r="M17" s="616"/>
      <c r="N17" s="616"/>
      <c r="O17" s="616"/>
      <c r="P17" s="616"/>
      <c r="Q17" s="616"/>
      <c r="R17" s="616"/>
      <c r="S17" s="616"/>
      <c r="T17" s="616"/>
      <c r="U17" s="616"/>
      <c r="V17" s="616"/>
      <c r="W17" s="616"/>
      <c r="X17" s="616"/>
      <c r="Y17" s="616"/>
      <c r="Z17" s="616"/>
      <c r="AA17" s="616"/>
      <c r="AB17" s="616"/>
      <c r="AC17" s="616"/>
      <c r="AD17" s="616"/>
      <c r="AE17" s="616"/>
    </row>
    <row r="18" spans="1:31" ht="20.100000000000001" customHeight="1">
      <c r="F18" s="616"/>
      <c r="G18" s="616"/>
      <c r="H18" s="616"/>
      <c r="I18" s="616"/>
      <c r="J18" s="616"/>
      <c r="K18" s="616"/>
      <c r="L18" s="616"/>
      <c r="M18" s="616"/>
      <c r="N18" s="616"/>
      <c r="O18" s="616"/>
      <c r="P18" s="616"/>
      <c r="Q18" s="616"/>
      <c r="R18" s="616"/>
      <c r="S18" s="616"/>
      <c r="T18" s="616"/>
      <c r="U18" s="616"/>
      <c r="V18" s="616"/>
      <c r="W18" s="616"/>
      <c r="X18" s="616"/>
      <c r="Y18" s="616"/>
      <c r="Z18" s="616"/>
      <c r="AA18" s="616"/>
      <c r="AB18" s="616"/>
      <c r="AC18" s="616"/>
      <c r="AD18" s="616"/>
      <c r="AE18" s="616"/>
    </row>
    <row r="19" spans="1:31" ht="20.100000000000001" customHeight="1">
      <c r="A19" s="368" t="s">
        <v>43</v>
      </c>
      <c r="E19" s="263"/>
      <c r="F19" s="616"/>
      <c r="G19" s="616"/>
      <c r="H19" s="616"/>
      <c r="I19" s="616"/>
      <c r="J19" s="616"/>
      <c r="K19" s="616"/>
      <c r="L19" s="616"/>
      <c r="M19" s="616"/>
      <c r="N19" s="616"/>
      <c r="O19" s="616"/>
      <c r="P19" s="616"/>
      <c r="Q19" s="616"/>
      <c r="R19" s="616"/>
      <c r="S19" s="616"/>
      <c r="T19" s="616"/>
      <c r="U19" s="616"/>
      <c r="V19" s="616"/>
      <c r="W19" s="616"/>
      <c r="X19" s="616"/>
      <c r="Y19" s="616"/>
      <c r="Z19" s="616"/>
      <c r="AA19" s="616"/>
      <c r="AB19" s="616"/>
      <c r="AC19" s="616"/>
      <c r="AD19" s="616"/>
      <c r="AE19" s="616"/>
    </row>
    <row r="20" spans="1:31" ht="15" customHeight="1">
      <c r="E20" s="369" t="s">
        <v>29</v>
      </c>
      <c r="F20" s="616"/>
      <c r="G20" s="616"/>
      <c r="H20" s="616"/>
      <c r="I20" s="616"/>
      <c r="J20" s="616"/>
      <c r="K20" s="616"/>
      <c r="L20" s="616"/>
      <c r="M20" s="616"/>
      <c r="N20" s="616"/>
      <c r="O20" s="616"/>
      <c r="P20" s="616"/>
      <c r="Q20" s="616"/>
      <c r="R20" s="616"/>
      <c r="S20" s="616"/>
      <c r="T20" s="616"/>
      <c r="U20" s="616"/>
      <c r="V20" s="616"/>
      <c r="W20" s="616"/>
      <c r="X20" s="616"/>
      <c r="Y20" s="616"/>
      <c r="Z20" s="616"/>
      <c r="AA20" s="616"/>
      <c r="AB20" s="616"/>
      <c r="AC20" s="616"/>
      <c r="AD20" s="616"/>
      <c r="AE20" s="616"/>
    </row>
    <row r="21" spans="1:31" ht="39.950000000000003" customHeight="1">
      <c r="A21" s="1127" t="s">
        <v>44</v>
      </c>
      <c r="B21" s="1127"/>
      <c r="C21" s="1127"/>
      <c r="D21" s="1127"/>
      <c r="E21" s="1127"/>
      <c r="F21" s="616"/>
      <c r="G21" s="616"/>
      <c r="H21" s="616"/>
      <c r="I21" s="616"/>
      <c r="J21" s="616"/>
      <c r="K21" s="616"/>
      <c r="L21" s="616"/>
      <c r="M21" s="616"/>
      <c r="N21" s="616"/>
      <c r="O21" s="616"/>
      <c r="P21" s="616"/>
      <c r="Q21" s="616"/>
      <c r="R21" s="616"/>
      <c r="S21" s="616"/>
      <c r="T21" s="616"/>
      <c r="U21" s="616"/>
      <c r="V21" s="616"/>
      <c r="W21" s="616"/>
      <c r="X21" s="616"/>
      <c r="Y21" s="616"/>
      <c r="Z21" s="616"/>
      <c r="AA21" s="616"/>
      <c r="AB21" s="616"/>
      <c r="AC21" s="616"/>
      <c r="AD21" s="616"/>
      <c r="AE21" s="616"/>
    </row>
    <row r="22" spans="1:31" ht="36" customHeight="1">
      <c r="A22" s="266" t="s">
        <v>186</v>
      </c>
      <c r="B22" s="922" t="s">
        <v>165</v>
      </c>
      <c r="C22" s="922"/>
      <c r="D22" s="922"/>
      <c r="E22" s="264" t="str">
        <f>B9</f>
        <v/>
      </c>
      <c r="F22" s="616"/>
      <c r="G22" s="616"/>
      <c r="H22" s="616"/>
      <c r="I22" s="616"/>
      <c r="J22" s="616"/>
      <c r="K22" s="616"/>
      <c r="L22" s="616"/>
      <c r="M22" s="616"/>
      <c r="N22" s="616"/>
      <c r="O22" s="616"/>
      <c r="P22" s="616"/>
      <c r="Q22" s="616"/>
      <c r="R22" s="616"/>
      <c r="S22" s="616"/>
      <c r="T22" s="616"/>
      <c r="U22" s="616"/>
      <c r="V22" s="616"/>
      <c r="W22" s="616"/>
      <c r="X22" s="616"/>
      <c r="Y22" s="616"/>
      <c r="Z22" s="616"/>
      <c r="AA22" s="616"/>
      <c r="AB22" s="616"/>
      <c r="AC22" s="616"/>
      <c r="AD22" s="616"/>
      <c r="AE22" s="616"/>
    </row>
    <row r="23" spans="1:31" ht="18.95" customHeight="1">
      <c r="A23" s="267" t="s">
        <v>187</v>
      </c>
      <c r="B23" s="980" t="s">
        <v>166</v>
      </c>
      <c r="C23" s="980"/>
      <c r="D23" s="980"/>
      <c r="E23" s="140"/>
      <c r="F23" s="616"/>
      <c r="G23" s="616"/>
      <c r="H23" s="616"/>
      <c r="I23" s="616"/>
      <c r="J23" s="616"/>
      <c r="K23" s="616"/>
      <c r="L23" s="616"/>
      <c r="M23" s="616"/>
      <c r="N23" s="616"/>
      <c r="O23" s="616"/>
      <c r="P23" s="616"/>
      <c r="Q23" s="616"/>
      <c r="R23" s="616"/>
      <c r="S23" s="616"/>
      <c r="T23" s="616"/>
      <c r="U23" s="616"/>
      <c r="V23" s="616"/>
      <c r="W23" s="616"/>
      <c r="X23" s="616"/>
      <c r="Y23" s="616"/>
      <c r="Z23" s="616"/>
      <c r="AA23" s="616"/>
      <c r="AB23" s="616"/>
      <c r="AC23" s="616"/>
      <c r="AD23" s="616"/>
      <c r="AE23" s="616"/>
    </row>
    <row r="24" spans="1:31">
      <c r="A24" s="268"/>
      <c r="B24" s="980" t="s">
        <v>167</v>
      </c>
      <c r="C24" s="980"/>
      <c r="D24" s="980"/>
      <c r="E24" s="264">
        <f>'Names of Bidder'!D9</f>
        <v>0</v>
      </c>
      <c r="F24" s="616"/>
      <c r="G24" s="616"/>
      <c r="H24" s="616"/>
      <c r="I24" s="616"/>
      <c r="J24" s="616"/>
      <c r="K24" s="616"/>
      <c r="L24" s="616"/>
      <c r="M24" s="616"/>
      <c r="N24" s="616"/>
      <c r="O24" s="616"/>
      <c r="P24" s="616"/>
      <c r="Q24" s="616"/>
      <c r="R24" s="616"/>
      <c r="S24" s="616"/>
      <c r="T24" s="616"/>
      <c r="U24" s="616"/>
      <c r="V24" s="616"/>
      <c r="W24" s="616"/>
      <c r="X24" s="616"/>
      <c r="Y24" s="616"/>
      <c r="Z24" s="616"/>
      <c r="AA24" s="616"/>
      <c r="AB24" s="616"/>
      <c r="AC24" s="616"/>
      <c r="AD24" s="616"/>
      <c r="AE24" s="616"/>
    </row>
    <row r="25" spans="1:31" ht="18" customHeight="1">
      <c r="A25" s="268"/>
      <c r="B25" s="980"/>
      <c r="C25" s="980"/>
      <c r="D25" s="980"/>
      <c r="E25" s="264">
        <f>'Names of Bidder'!D10</f>
        <v>0</v>
      </c>
      <c r="F25" s="616"/>
      <c r="G25" s="616"/>
      <c r="H25" s="616"/>
      <c r="I25" s="616"/>
      <c r="J25" s="616"/>
      <c r="K25" s="616"/>
      <c r="L25" s="616"/>
      <c r="M25" s="616"/>
      <c r="N25" s="616"/>
      <c r="O25" s="616"/>
      <c r="P25" s="616"/>
      <c r="Q25" s="616"/>
      <c r="R25" s="616"/>
      <c r="S25" s="616"/>
      <c r="T25" s="616"/>
      <c r="U25" s="616"/>
      <c r="V25" s="616"/>
      <c r="W25" s="616"/>
      <c r="X25" s="616"/>
      <c r="Y25" s="616"/>
      <c r="Z25" s="616"/>
      <c r="AA25" s="616"/>
      <c r="AB25" s="616"/>
      <c r="AC25" s="616"/>
      <c r="AD25" s="616"/>
      <c r="AE25" s="616"/>
    </row>
    <row r="26" spans="1:31">
      <c r="A26" s="268"/>
      <c r="B26" s="980"/>
      <c r="C26" s="980"/>
      <c r="D26" s="980"/>
      <c r="E26" s="264">
        <f>'Names of Bidder'!D11</f>
        <v>0</v>
      </c>
      <c r="F26" s="616"/>
      <c r="G26" s="616"/>
      <c r="H26" s="616"/>
      <c r="I26" s="616"/>
      <c r="J26" s="616"/>
      <c r="K26" s="616"/>
      <c r="L26" s="616"/>
      <c r="M26" s="616"/>
      <c r="N26" s="616"/>
      <c r="O26" s="616"/>
      <c r="P26" s="616"/>
      <c r="Q26" s="616"/>
      <c r="R26" s="616"/>
      <c r="S26" s="616"/>
      <c r="T26" s="616"/>
      <c r="U26" s="616"/>
      <c r="V26" s="616"/>
      <c r="W26" s="616"/>
      <c r="X26" s="616"/>
      <c r="Y26" s="616"/>
      <c r="Z26" s="616"/>
      <c r="AA26" s="616"/>
      <c r="AB26" s="616"/>
      <c r="AC26" s="616"/>
      <c r="AD26" s="616"/>
      <c r="AE26" s="616"/>
    </row>
    <row r="27" spans="1:31">
      <c r="A27" s="268"/>
      <c r="B27" s="980" t="s">
        <v>168</v>
      </c>
      <c r="C27" s="980"/>
      <c r="D27" s="980"/>
      <c r="E27" s="263"/>
      <c r="F27" s="616"/>
      <c r="G27" s="616"/>
      <c r="H27" s="616"/>
      <c r="I27" s="616"/>
      <c r="J27" s="616"/>
      <c r="K27" s="616"/>
      <c r="L27" s="616"/>
      <c r="M27" s="616"/>
      <c r="N27" s="616"/>
      <c r="O27" s="616"/>
      <c r="P27" s="616"/>
      <c r="Q27" s="616"/>
      <c r="R27" s="616"/>
      <c r="S27" s="616"/>
      <c r="T27" s="616"/>
      <c r="U27" s="616"/>
      <c r="V27" s="616"/>
      <c r="W27" s="616"/>
      <c r="X27" s="616"/>
      <c r="Y27" s="616"/>
      <c r="Z27" s="616"/>
      <c r="AA27" s="616"/>
      <c r="AB27" s="616"/>
      <c r="AC27" s="616"/>
      <c r="AD27" s="616"/>
      <c r="AE27" s="616"/>
    </row>
    <row r="28" spans="1:31">
      <c r="A28" s="268"/>
      <c r="B28" s="980"/>
      <c r="C28" s="980"/>
      <c r="D28" s="980"/>
      <c r="E28" s="360"/>
      <c r="F28" s="616"/>
      <c r="G28" s="616"/>
      <c r="H28" s="616"/>
      <c r="I28" s="616"/>
      <c r="J28" s="616"/>
      <c r="K28" s="616"/>
      <c r="L28" s="616"/>
      <c r="M28" s="616"/>
      <c r="N28" s="616"/>
      <c r="O28" s="616"/>
      <c r="P28" s="616"/>
      <c r="Q28" s="616"/>
      <c r="R28" s="616"/>
      <c r="S28" s="616"/>
      <c r="T28" s="616"/>
      <c r="U28" s="616"/>
      <c r="V28" s="616"/>
      <c r="W28" s="616"/>
      <c r="X28" s="616"/>
      <c r="Y28" s="616"/>
      <c r="Z28" s="616"/>
      <c r="AA28" s="616"/>
      <c r="AB28" s="616"/>
      <c r="AC28" s="616"/>
      <c r="AD28" s="616"/>
      <c r="AE28" s="616"/>
    </row>
    <row r="29" spans="1:31">
      <c r="A29" s="268"/>
      <c r="B29" s="980"/>
      <c r="C29" s="980"/>
      <c r="D29" s="980"/>
      <c r="E29" s="360"/>
      <c r="F29" s="616"/>
      <c r="G29" s="616"/>
      <c r="H29" s="616"/>
      <c r="I29" s="616"/>
      <c r="J29" s="616"/>
      <c r="K29" s="616"/>
      <c r="L29" s="616"/>
      <c r="M29" s="616"/>
      <c r="N29" s="616"/>
      <c r="O29" s="616"/>
      <c r="P29" s="616"/>
      <c r="Q29" s="616"/>
      <c r="R29" s="616"/>
      <c r="S29" s="616"/>
      <c r="T29" s="616"/>
      <c r="U29" s="616"/>
      <c r="V29" s="616"/>
      <c r="W29" s="616"/>
      <c r="X29" s="616"/>
      <c r="Y29" s="616"/>
      <c r="Z29" s="616"/>
      <c r="AA29" s="616"/>
      <c r="AB29" s="616"/>
      <c r="AC29" s="616"/>
      <c r="AD29" s="616"/>
      <c r="AE29" s="616"/>
    </row>
    <row r="30" spans="1:31">
      <c r="A30" s="268"/>
      <c r="B30" s="980" t="s">
        <v>169</v>
      </c>
      <c r="C30" s="980"/>
      <c r="D30" s="980"/>
      <c r="E30" s="264">
        <f>'Names of Bidder'!D17</f>
        <v>0</v>
      </c>
      <c r="F30" s="616"/>
      <c r="G30" s="616"/>
      <c r="H30" s="616"/>
      <c r="I30" s="616"/>
      <c r="J30" s="616"/>
      <c r="K30" s="616"/>
      <c r="L30" s="616"/>
      <c r="M30" s="616"/>
      <c r="N30" s="616"/>
      <c r="O30" s="616"/>
      <c r="P30" s="616"/>
      <c r="Q30" s="616"/>
      <c r="R30" s="616"/>
      <c r="S30" s="616"/>
      <c r="T30" s="616"/>
      <c r="U30" s="616"/>
      <c r="V30" s="616"/>
      <c r="W30" s="616"/>
      <c r="X30" s="616"/>
      <c r="Y30" s="616"/>
      <c r="Z30" s="616"/>
      <c r="AA30" s="616"/>
      <c r="AB30" s="616"/>
      <c r="AC30" s="616"/>
      <c r="AD30" s="616"/>
      <c r="AE30" s="616"/>
    </row>
    <row r="31" spans="1:31">
      <c r="A31" s="268"/>
      <c r="B31" s="980"/>
      <c r="C31" s="980"/>
      <c r="D31" s="980"/>
      <c r="E31" s="264">
        <f>'Names of Bidder'!D18</f>
        <v>0</v>
      </c>
      <c r="F31" s="616"/>
      <c r="G31" s="616"/>
      <c r="H31" s="616"/>
      <c r="I31" s="616"/>
      <c r="J31" s="616"/>
      <c r="K31" s="616"/>
      <c r="L31" s="616"/>
      <c r="M31" s="616"/>
      <c r="N31" s="616"/>
      <c r="O31" s="616"/>
      <c r="P31" s="616"/>
      <c r="Q31" s="616"/>
      <c r="R31" s="616"/>
      <c r="S31" s="616"/>
      <c r="T31" s="616"/>
      <c r="U31" s="616"/>
      <c r="V31" s="616"/>
      <c r="W31" s="616"/>
      <c r="X31" s="616"/>
      <c r="Y31" s="616"/>
      <c r="Z31" s="616"/>
      <c r="AA31" s="616"/>
      <c r="AB31" s="616"/>
      <c r="AC31" s="616"/>
      <c r="AD31" s="616"/>
      <c r="AE31" s="616"/>
    </row>
    <row r="32" spans="1:31">
      <c r="A32" s="268"/>
      <c r="B32" s="980"/>
      <c r="C32" s="980"/>
      <c r="D32" s="980"/>
      <c r="E32" s="264">
        <f>'Names of Bidder'!D19</f>
        <v>0</v>
      </c>
      <c r="F32" s="616"/>
      <c r="G32" s="616"/>
      <c r="H32" s="616"/>
      <c r="I32" s="616"/>
      <c r="J32" s="616"/>
      <c r="K32" s="616"/>
      <c r="L32" s="616"/>
      <c r="M32" s="616"/>
      <c r="N32" s="616"/>
      <c r="O32" s="616"/>
      <c r="P32" s="616"/>
      <c r="Q32" s="616"/>
      <c r="R32" s="616"/>
      <c r="S32" s="616"/>
      <c r="T32" s="616"/>
      <c r="U32" s="616"/>
      <c r="V32" s="616"/>
      <c r="W32" s="616"/>
      <c r="X32" s="616"/>
      <c r="Y32" s="616"/>
      <c r="Z32" s="616"/>
      <c r="AA32" s="616"/>
      <c r="AB32" s="616"/>
      <c r="AC32" s="616"/>
      <c r="AD32" s="616"/>
      <c r="AE32" s="616"/>
    </row>
    <row r="33" spans="1:31" ht="16.5" customHeight="1">
      <c r="A33" s="267" t="s">
        <v>831</v>
      </c>
      <c r="B33" s="996" t="s">
        <v>170</v>
      </c>
      <c r="C33" s="996"/>
      <c r="D33" s="996"/>
      <c r="E33" s="1194"/>
    </row>
    <row r="34" spans="1:31" ht="16.5" customHeight="1">
      <c r="A34" s="626"/>
      <c r="B34" s="1196" t="s">
        <v>171</v>
      </c>
      <c r="C34" s="1127"/>
      <c r="D34" s="1197"/>
      <c r="E34" s="1195"/>
    </row>
    <row r="35" spans="1:31" ht="114.75" customHeight="1">
      <c r="A35" s="268" t="s">
        <v>832</v>
      </c>
      <c r="B35" s="1048" t="s">
        <v>833</v>
      </c>
      <c r="C35" s="884"/>
      <c r="D35" s="1206"/>
      <c r="E35" s="555" t="s">
        <v>650</v>
      </c>
    </row>
    <row r="36" spans="1:31" ht="62.25" customHeight="1">
      <c r="A36" s="268" t="s">
        <v>834</v>
      </c>
      <c r="B36" s="889" t="s">
        <v>835</v>
      </c>
      <c r="C36" s="890"/>
      <c r="D36" s="891"/>
      <c r="E36" s="625"/>
    </row>
    <row r="37" spans="1:31" ht="36" customHeight="1">
      <c r="A37" s="268" t="s">
        <v>836</v>
      </c>
      <c r="B37" s="1048" t="s">
        <v>837</v>
      </c>
      <c r="C37" s="884"/>
      <c r="D37" s="1206"/>
      <c r="E37" s="555" t="s">
        <v>846</v>
      </c>
    </row>
    <row r="38" spans="1:31">
      <c r="A38" s="265" t="s">
        <v>188</v>
      </c>
      <c r="B38" s="1013" t="s">
        <v>172</v>
      </c>
      <c r="C38" s="1013"/>
      <c r="D38" s="1013"/>
      <c r="E38" s="95"/>
      <c r="F38" s="616"/>
      <c r="G38" s="616"/>
      <c r="H38" s="616"/>
      <c r="I38" s="616"/>
      <c r="J38" s="616"/>
      <c r="K38" s="616"/>
      <c r="L38" s="616"/>
      <c r="M38" s="616"/>
      <c r="N38" s="616"/>
      <c r="O38" s="616"/>
      <c r="P38" s="616"/>
      <c r="Q38" s="616"/>
      <c r="R38" s="616"/>
      <c r="S38" s="616"/>
      <c r="T38" s="616"/>
      <c r="U38" s="616"/>
      <c r="V38" s="616"/>
      <c r="W38" s="616"/>
      <c r="X38" s="616"/>
      <c r="Y38" s="616"/>
      <c r="Z38" s="616"/>
      <c r="AA38" s="616"/>
      <c r="AB38" s="616"/>
      <c r="AC38" s="616"/>
      <c r="AD38" s="616"/>
      <c r="AE38" s="616"/>
    </row>
    <row r="39" spans="1:31">
      <c r="A39" s="265" t="s">
        <v>189</v>
      </c>
      <c r="B39" s="1013" t="s">
        <v>787</v>
      </c>
      <c r="C39" s="1013"/>
      <c r="D39" s="1013"/>
      <c r="E39" s="95"/>
      <c r="F39" s="616"/>
      <c r="G39" s="616"/>
      <c r="H39" s="616"/>
      <c r="I39" s="616"/>
      <c r="J39" s="616"/>
      <c r="K39" s="616"/>
      <c r="L39" s="616"/>
      <c r="M39" s="616"/>
      <c r="N39" s="616"/>
      <c r="O39" s="616"/>
      <c r="P39" s="616"/>
      <c r="Q39" s="616"/>
      <c r="R39" s="616"/>
      <c r="S39" s="616"/>
      <c r="T39" s="616"/>
      <c r="U39" s="616"/>
      <c r="V39" s="616"/>
      <c r="W39" s="616"/>
      <c r="X39" s="616"/>
      <c r="Y39" s="616"/>
      <c r="Z39" s="616"/>
      <c r="AA39" s="616"/>
      <c r="AB39" s="616"/>
      <c r="AC39" s="616"/>
      <c r="AD39" s="616"/>
      <c r="AE39" s="616"/>
    </row>
    <row r="40" spans="1:31">
      <c r="A40" s="265" t="s">
        <v>788</v>
      </c>
      <c r="B40" s="1013" t="s">
        <v>789</v>
      </c>
      <c r="C40" s="1013"/>
      <c r="D40" s="1013"/>
      <c r="E40" s="617"/>
      <c r="F40" s="616"/>
      <c r="G40" s="616"/>
      <c r="H40" s="616"/>
      <c r="I40" s="616"/>
      <c r="J40" s="616"/>
      <c r="K40" s="616"/>
      <c r="L40" s="616"/>
      <c r="M40" s="616"/>
      <c r="N40" s="616"/>
      <c r="O40" s="616"/>
      <c r="P40" s="616"/>
      <c r="Q40" s="616"/>
      <c r="R40" s="616"/>
      <c r="S40" s="616"/>
      <c r="T40" s="616"/>
      <c r="U40" s="616"/>
      <c r="V40" s="616"/>
      <c r="W40" s="616"/>
      <c r="X40" s="616"/>
      <c r="Y40" s="616"/>
      <c r="Z40" s="616"/>
      <c r="AA40" s="616"/>
      <c r="AB40" s="616"/>
      <c r="AC40" s="616"/>
      <c r="AD40" s="616"/>
      <c r="AE40" s="616"/>
    </row>
    <row r="41" spans="1:31">
      <c r="A41" s="139"/>
      <c r="B41" s="1198" t="s">
        <v>790</v>
      </c>
      <c r="C41" s="1198"/>
      <c r="D41" s="1198"/>
      <c r="E41" s="618" t="s">
        <v>791</v>
      </c>
      <c r="F41" s="616"/>
      <c r="G41" s="616"/>
      <c r="H41" s="616"/>
      <c r="I41" s="616"/>
      <c r="J41" s="616"/>
      <c r="K41" s="616"/>
      <c r="L41" s="616"/>
      <c r="M41" s="616"/>
      <c r="N41" s="616"/>
      <c r="O41" s="616"/>
      <c r="P41" s="616"/>
      <c r="Q41" s="616"/>
      <c r="R41" s="616"/>
      <c r="S41" s="616"/>
      <c r="T41" s="616"/>
      <c r="U41" s="616"/>
      <c r="V41" s="616"/>
      <c r="W41" s="616"/>
      <c r="X41" s="616"/>
      <c r="Y41" s="616"/>
      <c r="Z41" s="616"/>
      <c r="AA41" s="616"/>
      <c r="AB41" s="616"/>
      <c r="AC41" s="616"/>
      <c r="AD41" s="616"/>
      <c r="AE41" s="616"/>
    </row>
    <row r="42" spans="1:31">
      <c r="A42" s="50" t="s">
        <v>67</v>
      </c>
      <c r="B42" s="1078"/>
      <c r="C42" s="1078"/>
      <c r="D42" s="1078"/>
      <c r="E42" s="95"/>
      <c r="F42" s="616"/>
      <c r="G42" s="616"/>
      <c r="H42" s="616"/>
      <c r="I42" s="616"/>
      <c r="J42" s="616"/>
      <c r="K42" s="616"/>
      <c r="L42" s="616"/>
      <c r="M42" s="616"/>
      <c r="N42" s="616"/>
      <c r="O42" s="616"/>
      <c r="P42" s="616"/>
      <c r="Q42" s="616"/>
      <c r="R42" s="616"/>
      <c r="S42" s="616"/>
      <c r="T42" s="616"/>
      <c r="U42" s="616"/>
      <c r="V42" s="616"/>
      <c r="W42" s="616"/>
      <c r="X42" s="616"/>
      <c r="Y42" s="616"/>
      <c r="Z42" s="616"/>
      <c r="AA42" s="616"/>
      <c r="AB42" s="616"/>
      <c r="AC42" s="616"/>
      <c r="AD42" s="616"/>
      <c r="AE42" s="616"/>
    </row>
    <row r="43" spans="1:31">
      <c r="A43" s="50" t="s">
        <v>75</v>
      </c>
      <c r="B43" s="1078"/>
      <c r="C43" s="1078"/>
      <c r="D43" s="1078"/>
      <c r="E43" s="95"/>
      <c r="F43" s="616"/>
      <c r="G43" s="616"/>
      <c r="H43" s="616"/>
      <c r="I43" s="616"/>
      <c r="J43" s="616"/>
      <c r="K43" s="616"/>
      <c r="L43" s="616"/>
      <c r="M43" s="616"/>
      <c r="N43" s="616"/>
      <c r="O43" s="616"/>
      <c r="P43" s="616"/>
      <c r="Q43" s="616"/>
      <c r="R43" s="616"/>
      <c r="S43" s="616"/>
      <c r="T43" s="616"/>
      <c r="U43" s="616"/>
      <c r="V43" s="616"/>
      <c r="W43" s="616"/>
      <c r="X43" s="616"/>
      <c r="Y43" s="616"/>
      <c r="Z43" s="616"/>
      <c r="AA43" s="616"/>
      <c r="AB43" s="616"/>
      <c r="AC43" s="616"/>
      <c r="AD43" s="616"/>
      <c r="AE43" s="616"/>
    </row>
    <row r="44" spans="1:31">
      <c r="A44" s="50" t="s">
        <v>486</v>
      </c>
      <c r="B44" s="892"/>
      <c r="C44" s="919"/>
      <c r="D44" s="893"/>
      <c r="E44" s="95"/>
      <c r="F44" s="616"/>
      <c r="G44" s="616"/>
      <c r="H44" s="616"/>
      <c r="I44" s="616"/>
      <c r="J44" s="616"/>
      <c r="K44" s="616"/>
      <c r="L44" s="616"/>
      <c r="M44" s="616"/>
      <c r="N44" s="616"/>
      <c r="O44" s="616"/>
      <c r="P44" s="616"/>
      <c r="Q44" s="616"/>
      <c r="R44" s="616"/>
      <c r="S44" s="616"/>
      <c r="T44" s="616"/>
      <c r="U44" s="616"/>
      <c r="V44" s="616"/>
      <c r="W44" s="616"/>
      <c r="X44" s="616"/>
      <c r="Y44" s="616"/>
      <c r="Z44" s="616"/>
      <c r="AA44" s="616"/>
      <c r="AB44" s="616"/>
      <c r="AC44" s="616"/>
      <c r="AD44" s="616"/>
      <c r="AE44" s="616"/>
    </row>
    <row r="45" spans="1:31" ht="31.5" customHeight="1">
      <c r="A45" s="139" t="s">
        <v>792</v>
      </c>
      <c r="B45" s="1203" t="s">
        <v>793</v>
      </c>
      <c r="C45" s="1204"/>
      <c r="D45" s="1205"/>
      <c r="E45" s="617"/>
      <c r="F45" s="616"/>
      <c r="G45" s="616"/>
      <c r="H45" s="616"/>
      <c r="I45" s="616"/>
      <c r="J45" s="616"/>
      <c r="K45" s="616"/>
      <c r="L45" s="616"/>
      <c r="M45" s="616"/>
      <c r="N45" s="616"/>
      <c r="O45" s="616"/>
      <c r="P45" s="616"/>
      <c r="Q45" s="616"/>
      <c r="R45" s="616"/>
      <c r="S45" s="616"/>
      <c r="T45" s="616"/>
      <c r="U45" s="616"/>
      <c r="V45" s="616"/>
      <c r="W45" s="616"/>
      <c r="X45" s="616"/>
      <c r="Y45" s="616"/>
      <c r="Z45" s="616"/>
      <c r="AA45" s="616"/>
      <c r="AB45" s="616"/>
      <c r="AC45" s="616"/>
      <c r="AD45" s="616"/>
      <c r="AE45" s="616"/>
    </row>
    <row r="46" spans="1:31">
      <c r="A46" s="50"/>
      <c r="B46" s="1198" t="s">
        <v>790</v>
      </c>
      <c r="C46" s="1198"/>
      <c r="D46" s="1198"/>
      <c r="E46" s="619" t="s">
        <v>791</v>
      </c>
      <c r="F46" s="616"/>
      <c r="G46" s="616"/>
      <c r="H46" s="616"/>
      <c r="I46" s="616"/>
      <c r="J46" s="616"/>
      <c r="K46" s="616"/>
      <c r="L46" s="616"/>
      <c r="M46" s="616"/>
      <c r="N46" s="616"/>
      <c r="O46" s="616"/>
      <c r="P46" s="616"/>
      <c r="Q46" s="616"/>
      <c r="R46" s="616"/>
      <c r="S46" s="616"/>
      <c r="T46" s="616"/>
      <c r="U46" s="616"/>
      <c r="V46" s="616"/>
      <c r="W46" s="616"/>
      <c r="X46" s="616"/>
      <c r="Y46" s="616"/>
      <c r="Z46" s="616"/>
      <c r="AA46" s="616"/>
      <c r="AB46" s="616"/>
      <c r="AC46" s="616"/>
      <c r="AD46" s="616"/>
      <c r="AE46" s="616"/>
    </row>
    <row r="47" spans="1:31">
      <c r="A47" s="50"/>
      <c r="B47" s="1078"/>
      <c r="C47" s="1078"/>
      <c r="D47" s="1078"/>
      <c r="E47" s="95"/>
      <c r="F47" s="616"/>
      <c r="G47" s="616"/>
      <c r="H47" s="616"/>
      <c r="I47" s="616"/>
      <c r="J47" s="616"/>
      <c r="K47" s="616"/>
      <c r="L47" s="616"/>
      <c r="M47" s="616"/>
      <c r="N47" s="616"/>
      <c r="O47" s="616"/>
      <c r="P47" s="616"/>
      <c r="Q47" s="616"/>
      <c r="R47" s="616"/>
      <c r="S47" s="616"/>
      <c r="T47" s="616"/>
      <c r="U47" s="616"/>
      <c r="V47" s="616"/>
      <c r="W47" s="616"/>
      <c r="X47" s="616"/>
      <c r="Y47" s="616"/>
      <c r="Z47" s="616"/>
      <c r="AA47" s="616"/>
      <c r="AB47" s="616"/>
      <c r="AC47" s="616"/>
      <c r="AD47" s="616"/>
      <c r="AE47" s="616"/>
    </row>
    <row r="48" spans="1:31">
      <c r="A48" s="50"/>
      <c r="B48" s="1078"/>
      <c r="C48" s="1078"/>
      <c r="D48" s="1078"/>
      <c r="E48" s="95"/>
      <c r="F48" s="616"/>
      <c r="G48" s="616"/>
      <c r="H48" s="616"/>
      <c r="I48" s="616"/>
      <c r="J48" s="616"/>
      <c r="K48" s="616"/>
      <c r="L48" s="616"/>
      <c r="M48" s="616"/>
      <c r="N48" s="616"/>
      <c r="O48" s="616"/>
      <c r="P48" s="616"/>
      <c r="Q48" s="616"/>
      <c r="R48" s="616"/>
      <c r="S48" s="616"/>
      <c r="T48" s="616"/>
      <c r="U48" s="616"/>
      <c r="V48" s="616"/>
      <c r="W48" s="616"/>
      <c r="X48" s="616"/>
      <c r="Y48" s="616"/>
      <c r="Z48" s="616"/>
      <c r="AA48" s="616"/>
      <c r="AB48" s="616"/>
      <c r="AC48" s="616"/>
      <c r="AD48" s="616"/>
      <c r="AE48" s="616"/>
    </row>
    <row r="49" spans="1:31">
      <c r="A49" s="50"/>
      <c r="B49" s="1078"/>
      <c r="C49" s="1078"/>
      <c r="D49" s="1078"/>
      <c r="E49" s="95"/>
      <c r="F49" s="616"/>
      <c r="G49" s="616"/>
      <c r="H49" s="616"/>
      <c r="I49" s="616"/>
      <c r="J49" s="616"/>
      <c r="K49" s="616"/>
      <c r="L49" s="616"/>
      <c r="M49" s="616"/>
      <c r="N49" s="616"/>
      <c r="O49" s="616"/>
      <c r="P49" s="616"/>
      <c r="Q49" s="616"/>
      <c r="R49" s="616"/>
      <c r="S49" s="616"/>
      <c r="T49" s="616"/>
      <c r="U49" s="616"/>
      <c r="V49" s="616"/>
      <c r="W49" s="616"/>
      <c r="X49" s="616"/>
      <c r="Y49" s="616"/>
      <c r="Z49" s="616"/>
      <c r="AA49" s="616"/>
      <c r="AB49" s="616"/>
      <c r="AC49" s="616"/>
      <c r="AD49" s="616"/>
      <c r="AE49" s="616"/>
    </row>
    <row r="50" spans="1:31">
      <c r="A50" s="50"/>
      <c r="B50" s="1078"/>
      <c r="C50" s="1078"/>
      <c r="D50" s="1078"/>
      <c r="E50" s="95"/>
      <c r="F50" s="616"/>
      <c r="G50" s="616"/>
      <c r="H50" s="616"/>
      <c r="I50" s="616"/>
      <c r="J50" s="616"/>
      <c r="K50" s="616"/>
      <c r="L50" s="616"/>
      <c r="M50" s="616"/>
      <c r="N50" s="616"/>
      <c r="O50" s="616"/>
      <c r="P50" s="616"/>
      <c r="Q50" s="616"/>
      <c r="R50" s="616"/>
      <c r="S50" s="616"/>
      <c r="T50" s="616"/>
      <c r="U50" s="616"/>
      <c r="V50" s="616"/>
      <c r="W50" s="616"/>
      <c r="X50" s="616"/>
      <c r="Y50" s="616"/>
      <c r="Z50" s="616"/>
      <c r="AA50" s="616"/>
      <c r="AB50" s="616"/>
      <c r="AC50" s="616"/>
      <c r="AD50" s="616"/>
      <c r="AE50" s="616"/>
    </row>
    <row r="51" spans="1:31">
      <c r="A51" s="50"/>
      <c r="B51" s="1078"/>
      <c r="C51" s="1078"/>
      <c r="D51" s="1078"/>
      <c r="E51" s="95"/>
      <c r="F51" s="616"/>
      <c r="G51" s="616"/>
      <c r="H51" s="616"/>
      <c r="I51" s="616"/>
      <c r="J51" s="616"/>
      <c r="K51" s="616"/>
      <c r="L51" s="616"/>
      <c r="M51" s="616"/>
      <c r="N51" s="616"/>
      <c r="O51" s="616"/>
      <c r="P51" s="616"/>
      <c r="Q51" s="616"/>
      <c r="R51" s="616"/>
      <c r="S51" s="616"/>
      <c r="T51" s="616"/>
      <c r="U51" s="616"/>
      <c r="V51" s="616"/>
      <c r="W51" s="616"/>
      <c r="X51" s="616"/>
      <c r="Y51" s="616"/>
      <c r="Z51" s="616"/>
      <c r="AA51" s="616"/>
      <c r="AB51" s="616"/>
      <c r="AC51" s="616"/>
      <c r="AD51" s="616"/>
      <c r="AE51" s="616"/>
    </row>
    <row r="52" spans="1:31">
      <c r="A52" s="50"/>
      <c r="B52" s="1078"/>
      <c r="C52" s="1078"/>
      <c r="D52" s="1078"/>
      <c r="E52" s="95"/>
      <c r="F52" s="616"/>
      <c r="G52" s="616"/>
      <c r="H52" s="616"/>
      <c r="I52" s="616"/>
      <c r="J52" s="616"/>
      <c r="K52" s="616"/>
      <c r="L52" s="616"/>
      <c r="M52" s="616"/>
      <c r="N52" s="616"/>
      <c r="O52" s="616"/>
      <c r="P52" s="616"/>
      <c r="Q52" s="616"/>
      <c r="R52" s="616"/>
      <c r="S52" s="616"/>
      <c r="T52" s="616"/>
      <c r="U52" s="616"/>
      <c r="V52" s="616"/>
      <c r="W52" s="616"/>
      <c r="X52" s="616"/>
      <c r="Y52" s="616"/>
      <c r="Z52" s="616"/>
      <c r="AA52" s="616"/>
      <c r="AB52" s="616"/>
      <c r="AC52" s="616"/>
      <c r="AD52" s="616"/>
      <c r="AE52" s="616"/>
    </row>
    <row r="53" spans="1:31">
      <c r="A53" s="50">
        <v>6</v>
      </c>
      <c r="B53" s="1013" t="s">
        <v>173</v>
      </c>
      <c r="C53" s="1013"/>
      <c r="D53" s="1013"/>
      <c r="E53" s="95"/>
      <c r="F53" s="616"/>
      <c r="G53" s="616"/>
      <c r="H53" s="616"/>
      <c r="I53" s="616"/>
      <c r="J53" s="616"/>
      <c r="K53" s="616"/>
      <c r="L53" s="616"/>
      <c r="M53" s="616"/>
      <c r="N53" s="616"/>
      <c r="O53" s="616"/>
      <c r="P53" s="616"/>
      <c r="Q53" s="616"/>
      <c r="R53" s="616"/>
      <c r="S53" s="616"/>
      <c r="T53" s="616"/>
      <c r="U53" s="616"/>
      <c r="V53" s="616"/>
      <c r="W53" s="616"/>
      <c r="X53" s="616"/>
      <c r="Y53" s="616"/>
      <c r="Z53" s="616"/>
      <c r="AA53" s="616"/>
      <c r="AB53" s="616"/>
      <c r="AC53" s="616"/>
      <c r="AD53" s="616"/>
      <c r="AE53" s="616"/>
    </row>
    <row r="54" spans="1:31">
      <c r="A54" s="50">
        <v>7</v>
      </c>
      <c r="B54" s="980" t="s">
        <v>174</v>
      </c>
      <c r="C54" s="980"/>
      <c r="D54" s="980"/>
      <c r="E54" s="95"/>
      <c r="F54" s="616"/>
      <c r="G54" s="616"/>
      <c r="H54" s="616"/>
      <c r="I54" s="616"/>
      <c r="J54" s="616"/>
      <c r="K54" s="616"/>
      <c r="L54" s="616"/>
      <c r="M54" s="616"/>
      <c r="N54" s="616"/>
      <c r="O54" s="616"/>
      <c r="P54" s="616"/>
      <c r="Q54" s="616"/>
      <c r="R54" s="616"/>
      <c r="S54" s="616"/>
      <c r="T54" s="616"/>
      <c r="U54" s="616"/>
      <c r="V54" s="616"/>
      <c r="W54" s="616"/>
      <c r="X54" s="616"/>
      <c r="Y54" s="616"/>
      <c r="Z54" s="616"/>
      <c r="AA54" s="616"/>
      <c r="AB54" s="616"/>
      <c r="AC54" s="616"/>
      <c r="AD54" s="616"/>
      <c r="AE54" s="616"/>
    </row>
    <row r="55" spans="1:31">
      <c r="A55" s="50"/>
      <c r="B55" s="1202"/>
      <c r="C55" s="1202"/>
      <c r="D55" s="1202"/>
      <c r="E55" s="95"/>
      <c r="F55" s="616"/>
      <c r="G55" s="616"/>
      <c r="H55" s="616"/>
      <c r="I55" s="616"/>
      <c r="J55" s="616"/>
      <c r="K55" s="616"/>
      <c r="L55" s="616"/>
      <c r="M55" s="616"/>
      <c r="N55" s="616"/>
      <c r="O55" s="616"/>
      <c r="P55" s="616"/>
      <c r="Q55" s="616"/>
      <c r="R55" s="616"/>
      <c r="S55" s="616"/>
      <c r="T55" s="616"/>
      <c r="U55" s="616"/>
      <c r="V55" s="616"/>
      <c r="W55" s="616"/>
      <c r="X55" s="616"/>
      <c r="Y55" s="616"/>
      <c r="Z55" s="616"/>
      <c r="AA55" s="616"/>
      <c r="AB55" s="616"/>
      <c r="AC55" s="616"/>
      <c r="AD55" s="616"/>
      <c r="AE55" s="616"/>
    </row>
    <row r="56" spans="1:31">
      <c r="A56" s="139">
        <v>8</v>
      </c>
      <c r="B56" s="1014" t="s">
        <v>175</v>
      </c>
      <c r="C56" s="1014"/>
      <c r="D56" s="1014"/>
      <c r="E56" s="95"/>
      <c r="F56" s="616"/>
      <c r="G56" s="616"/>
      <c r="H56" s="616"/>
      <c r="I56" s="616"/>
      <c r="J56" s="616"/>
      <c r="K56" s="616"/>
      <c r="L56" s="616"/>
      <c r="M56" s="616"/>
      <c r="N56" s="616"/>
      <c r="O56" s="616"/>
      <c r="P56" s="616"/>
      <c r="Q56" s="616"/>
      <c r="R56" s="616"/>
      <c r="S56" s="616"/>
      <c r="T56" s="616"/>
      <c r="U56" s="616"/>
      <c r="V56" s="616"/>
      <c r="W56" s="616"/>
      <c r="X56" s="616"/>
      <c r="Y56" s="616"/>
      <c r="Z56" s="616"/>
      <c r="AA56" s="616"/>
      <c r="AB56" s="616"/>
      <c r="AC56" s="616"/>
      <c r="AD56" s="616"/>
      <c r="AE56" s="616"/>
    </row>
    <row r="57" spans="1:31">
      <c r="A57" s="139"/>
      <c r="B57" s="1190" t="s">
        <v>195</v>
      </c>
      <c r="C57" s="1191"/>
      <c r="D57" s="1192"/>
      <c r="E57" s="95"/>
      <c r="F57" s="616"/>
      <c r="G57" s="616"/>
      <c r="H57" s="616"/>
      <c r="I57" s="616"/>
      <c r="J57" s="616"/>
      <c r="K57" s="616"/>
      <c r="L57" s="616"/>
      <c r="M57" s="616"/>
      <c r="N57" s="616"/>
      <c r="O57" s="616"/>
      <c r="P57" s="616"/>
      <c r="Q57" s="616"/>
      <c r="R57" s="616"/>
      <c r="S57" s="616"/>
      <c r="T57" s="616"/>
      <c r="U57" s="616"/>
      <c r="V57" s="616"/>
      <c r="W57" s="616"/>
      <c r="X57" s="616"/>
      <c r="Y57" s="616"/>
      <c r="Z57" s="616"/>
      <c r="AA57" s="616"/>
      <c r="AB57" s="616"/>
      <c r="AC57" s="616"/>
      <c r="AD57" s="616"/>
      <c r="AE57" s="616"/>
    </row>
    <row r="58" spans="1:31" ht="18.95" customHeight="1">
      <c r="A58" s="52">
        <v>9</v>
      </c>
      <c r="B58" s="1199" t="s">
        <v>2</v>
      </c>
      <c r="C58" s="1200"/>
      <c r="D58" s="1201"/>
      <c r="E58" s="620"/>
      <c r="F58" s="616"/>
      <c r="G58" s="616"/>
      <c r="H58" s="616"/>
      <c r="I58" s="616"/>
      <c r="J58" s="616"/>
      <c r="K58" s="616"/>
      <c r="L58" s="616"/>
      <c r="M58" s="616"/>
      <c r="N58" s="616"/>
      <c r="O58" s="616"/>
      <c r="P58" s="616"/>
      <c r="Q58" s="616"/>
      <c r="R58" s="616"/>
      <c r="S58" s="616"/>
      <c r="T58" s="616"/>
      <c r="U58" s="616"/>
      <c r="V58" s="616"/>
      <c r="W58" s="616"/>
      <c r="X58" s="616"/>
      <c r="Y58" s="616"/>
      <c r="Z58" s="616"/>
      <c r="AA58" s="616"/>
      <c r="AB58" s="616"/>
      <c r="AC58" s="616"/>
      <c r="AD58" s="616"/>
      <c r="AE58" s="616"/>
    </row>
    <row r="59" spans="1:31" ht="18.95" customHeight="1">
      <c r="A59" s="139"/>
      <c r="B59" s="981" t="s">
        <v>176</v>
      </c>
      <c r="C59" s="1189"/>
      <c r="D59" s="1006"/>
      <c r="E59" s="95"/>
      <c r="F59" s="616"/>
      <c r="G59" s="616"/>
      <c r="H59" s="616"/>
      <c r="I59" s="616"/>
      <c r="J59" s="616"/>
      <c r="K59" s="616"/>
      <c r="L59" s="616"/>
      <c r="M59" s="616"/>
      <c r="N59" s="616"/>
      <c r="O59" s="616"/>
      <c r="P59" s="616"/>
      <c r="Q59" s="616"/>
      <c r="R59" s="616"/>
      <c r="S59" s="616"/>
      <c r="T59" s="616"/>
      <c r="U59" s="616"/>
      <c r="V59" s="616"/>
      <c r="W59" s="616"/>
      <c r="X59" s="616"/>
      <c r="Y59" s="616"/>
      <c r="Z59" s="616"/>
      <c r="AA59" s="616"/>
      <c r="AB59" s="616"/>
      <c r="AC59" s="616"/>
      <c r="AD59" s="616"/>
      <c r="AE59" s="616"/>
    </row>
    <row r="60" spans="1:31" ht="18.95" customHeight="1">
      <c r="A60" s="139"/>
      <c r="B60" s="981" t="s">
        <v>177</v>
      </c>
      <c r="C60" s="1189"/>
      <c r="D60" s="1006"/>
      <c r="E60" s="95"/>
      <c r="F60" s="616"/>
      <c r="G60" s="616"/>
      <c r="H60" s="616">
        <v>3</v>
      </c>
      <c r="I60" s="616"/>
      <c r="J60" s="616"/>
      <c r="K60" s="616"/>
      <c r="L60" s="616"/>
      <c r="M60" s="616"/>
      <c r="N60" s="616"/>
      <c r="O60" s="616"/>
      <c r="P60" s="616"/>
      <c r="Q60" s="616"/>
      <c r="R60" s="616"/>
      <c r="S60" s="616"/>
      <c r="T60" s="616"/>
      <c r="U60" s="616"/>
      <c r="V60" s="616"/>
      <c r="W60" s="616"/>
      <c r="X60" s="616"/>
      <c r="Y60" s="616"/>
      <c r="Z60" s="616"/>
      <c r="AA60" s="616"/>
      <c r="AB60" s="616"/>
      <c r="AC60" s="616"/>
      <c r="AD60" s="616"/>
      <c r="AE60" s="616"/>
    </row>
    <row r="61" spans="1:31" ht="18.95" customHeight="1">
      <c r="A61" s="129"/>
      <c r="B61" s="1190" t="s">
        <v>178</v>
      </c>
      <c r="C61" s="1191"/>
      <c r="D61" s="1192"/>
      <c r="E61" s="95"/>
      <c r="F61" s="616"/>
      <c r="G61" s="616"/>
      <c r="H61" s="616"/>
      <c r="I61" s="616"/>
      <c r="J61" s="616"/>
      <c r="K61" s="616"/>
      <c r="L61" s="616"/>
      <c r="M61" s="616"/>
      <c r="N61" s="616"/>
      <c r="O61" s="616"/>
      <c r="P61" s="616"/>
      <c r="Q61" s="616"/>
      <c r="R61" s="616"/>
      <c r="S61" s="616"/>
      <c r="T61" s="616"/>
      <c r="U61" s="616"/>
      <c r="V61" s="616"/>
      <c r="W61" s="616"/>
      <c r="X61" s="616"/>
      <c r="Y61" s="616"/>
      <c r="Z61" s="616"/>
      <c r="AA61" s="616"/>
      <c r="AB61" s="616"/>
      <c r="AC61" s="616"/>
      <c r="AD61" s="616"/>
      <c r="AE61" s="616"/>
    </row>
    <row r="62" spans="1:31" ht="18.95" customHeight="1">
      <c r="A62" s="52">
        <v>10</v>
      </c>
      <c r="B62" s="1207" t="s">
        <v>179</v>
      </c>
      <c r="C62" s="1208"/>
      <c r="D62" s="1209"/>
      <c r="E62" s="615"/>
      <c r="F62" s="616"/>
      <c r="G62" s="616"/>
      <c r="H62" s="616"/>
      <c r="I62" s="616"/>
      <c r="J62" s="616"/>
      <c r="K62" s="616"/>
      <c r="L62" s="616"/>
      <c r="M62" s="616"/>
      <c r="N62" s="616"/>
      <c r="O62" s="616"/>
      <c r="P62" s="616"/>
      <c r="Q62" s="616"/>
      <c r="R62" s="616"/>
      <c r="S62" s="616"/>
      <c r="T62" s="616"/>
      <c r="U62" s="616"/>
      <c r="V62" s="616"/>
      <c r="W62" s="616"/>
      <c r="X62" s="616"/>
      <c r="Y62" s="616"/>
      <c r="Z62" s="616"/>
      <c r="AA62" s="616"/>
      <c r="AB62" s="616"/>
      <c r="AC62" s="616"/>
      <c r="AD62" s="616"/>
      <c r="AE62" s="616"/>
    </row>
    <row r="63" spans="1:31" ht="18.95" customHeight="1">
      <c r="A63" s="139"/>
      <c r="B63" s="981" t="s">
        <v>180</v>
      </c>
      <c r="C63" s="1189"/>
      <c r="D63" s="1006"/>
      <c r="E63" s="95"/>
      <c r="F63" s="616"/>
      <c r="G63" s="616"/>
      <c r="H63" s="616"/>
      <c r="I63" s="616"/>
      <c r="J63" s="616"/>
      <c r="K63" s="616"/>
      <c r="L63" s="616"/>
      <c r="M63" s="616"/>
      <c r="N63" s="616"/>
      <c r="O63" s="616"/>
      <c r="P63" s="616"/>
      <c r="Q63" s="616"/>
      <c r="R63" s="616"/>
      <c r="S63" s="616"/>
      <c r="T63" s="616"/>
      <c r="U63" s="616"/>
      <c r="V63" s="616"/>
      <c r="W63" s="616"/>
      <c r="X63" s="616"/>
      <c r="Y63" s="616"/>
      <c r="Z63" s="616"/>
      <c r="AA63" s="616"/>
      <c r="AB63" s="616"/>
      <c r="AC63" s="616"/>
      <c r="AD63" s="616"/>
      <c r="AE63" s="616"/>
    </row>
    <row r="64" spans="1:31" ht="18.95" customHeight="1">
      <c r="A64" s="139"/>
      <c r="B64" s="981" t="s">
        <v>181</v>
      </c>
      <c r="C64" s="1189"/>
      <c r="D64" s="1006"/>
      <c r="E64" s="95"/>
      <c r="F64" s="616"/>
      <c r="G64" s="616"/>
      <c r="H64" s="616"/>
      <c r="I64" s="616"/>
      <c r="J64" s="616"/>
      <c r="K64" s="616"/>
      <c r="L64" s="616"/>
      <c r="M64" s="616"/>
      <c r="N64" s="616"/>
      <c r="O64" s="616"/>
      <c r="P64" s="616"/>
      <c r="Q64" s="616"/>
      <c r="R64" s="616"/>
      <c r="S64" s="616"/>
      <c r="T64" s="616"/>
      <c r="U64" s="616"/>
      <c r="V64" s="616"/>
      <c r="W64" s="616"/>
      <c r="X64" s="616"/>
      <c r="Y64" s="616"/>
      <c r="Z64" s="616"/>
      <c r="AA64" s="616"/>
      <c r="AB64" s="616"/>
      <c r="AC64" s="616"/>
      <c r="AD64" s="616"/>
      <c r="AE64" s="616"/>
    </row>
    <row r="65" spans="1:31" ht="18.95" customHeight="1">
      <c r="A65" s="139"/>
      <c r="B65" s="981"/>
      <c r="C65" s="1189"/>
      <c r="D65" s="1006"/>
      <c r="E65" s="95"/>
      <c r="F65" s="616"/>
      <c r="G65" s="616"/>
      <c r="H65" s="616"/>
      <c r="I65" s="616"/>
      <c r="J65" s="616"/>
      <c r="K65" s="616"/>
      <c r="L65" s="616"/>
      <c r="M65" s="616"/>
      <c r="N65" s="616"/>
      <c r="O65" s="616"/>
      <c r="P65" s="616"/>
      <c r="Q65" s="616"/>
      <c r="R65" s="616"/>
      <c r="S65" s="616"/>
      <c r="T65" s="616"/>
      <c r="U65" s="616"/>
      <c r="V65" s="616"/>
      <c r="W65" s="616"/>
      <c r="X65" s="616"/>
      <c r="Y65" s="616"/>
      <c r="Z65" s="616"/>
      <c r="AA65" s="616"/>
      <c r="AB65" s="616"/>
      <c r="AC65" s="616"/>
      <c r="AD65" s="616"/>
      <c r="AE65" s="616"/>
    </row>
    <row r="66" spans="1:31" ht="18.95" customHeight="1">
      <c r="A66" s="139"/>
      <c r="B66" s="981"/>
      <c r="C66" s="1189"/>
      <c r="D66" s="1006"/>
      <c r="E66" s="95"/>
      <c r="F66" s="616"/>
      <c r="G66" s="616"/>
      <c r="H66" s="621">
        <v>1</v>
      </c>
      <c r="I66" s="616"/>
      <c r="J66" s="616"/>
      <c r="K66" s="616"/>
      <c r="L66" s="616"/>
      <c r="M66" s="616"/>
      <c r="N66" s="616"/>
      <c r="O66" s="616"/>
      <c r="P66" s="616"/>
      <c r="Q66" s="616"/>
      <c r="R66" s="616"/>
      <c r="S66" s="616"/>
      <c r="T66" s="616"/>
      <c r="U66" s="616"/>
      <c r="V66" s="616"/>
      <c r="W66" s="616"/>
      <c r="X66" s="616"/>
      <c r="Y66" s="616"/>
      <c r="Z66" s="616"/>
      <c r="AA66" s="616"/>
      <c r="AB66" s="616"/>
      <c r="AC66" s="616"/>
      <c r="AD66" s="616"/>
      <c r="AE66" s="616"/>
    </row>
    <row r="67" spans="1:31" ht="18.95" customHeight="1">
      <c r="A67" s="139"/>
      <c r="B67" s="981" t="s">
        <v>182</v>
      </c>
      <c r="C67" s="1189"/>
      <c r="D67" s="1006"/>
      <c r="E67" s="95"/>
      <c r="F67" s="616"/>
      <c r="G67" s="616"/>
      <c r="H67" s="616"/>
      <c r="I67" s="616"/>
      <c r="J67" s="616"/>
      <c r="K67" s="616"/>
      <c r="L67" s="616"/>
      <c r="M67" s="616"/>
      <c r="N67" s="616"/>
      <c r="O67" s="616"/>
      <c r="P67" s="616"/>
      <c r="Q67" s="616"/>
      <c r="R67" s="616"/>
      <c r="S67" s="616"/>
      <c r="T67" s="616"/>
      <c r="U67" s="616"/>
      <c r="V67" s="616"/>
      <c r="W67" s="616"/>
      <c r="X67" s="616"/>
      <c r="Y67" s="616"/>
      <c r="Z67" s="111"/>
      <c r="AA67" s="111"/>
      <c r="AB67" s="111"/>
    </row>
    <row r="68" spans="1:31" ht="18.95" customHeight="1">
      <c r="A68" s="139"/>
      <c r="B68" s="981" t="s">
        <v>183</v>
      </c>
      <c r="C68" s="1189"/>
      <c r="D68" s="1006"/>
      <c r="E68" s="95"/>
      <c r="Z68" s="111"/>
      <c r="AA68" s="111"/>
      <c r="AB68" s="111"/>
    </row>
    <row r="69" spans="1:31" ht="18.95" customHeight="1">
      <c r="A69" s="139"/>
      <c r="B69" s="1190" t="s">
        <v>183</v>
      </c>
      <c r="C69" s="1191"/>
      <c r="D69" s="1192"/>
      <c r="E69" s="614" t="str">
        <f>IF(H66=1,"Saving Account","Current Account")</f>
        <v>Saving Account</v>
      </c>
      <c r="Z69" s="111"/>
      <c r="AA69" s="111"/>
      <c r="AB69" s="111"/>
    </row>
    <row r="70" spans="1:31" ht="36" customHeight="1">
      <c r="A70" s="103">
        <v>11</v>
      </c>
      <c r="B70" s="889" t="s">
        <v>184</v>
      </c>
      <c r="C70" s="890"/>
      <c r="D70" s="891"/>
      <c r="E70" s="95"/>
    </row>
    <row r="71" spans="1:31" ht="55.5" customHeight="1">
      <c r="A71" s="103">
        <v>12</v>
      </c>
      <c r="B71" s="889" t="s">
        <v>191</v>
      </c>
      <c r="C71" s="890"/>
      <c r="D71" s="891"/>
      <c r="E71" s="95"/>
    </row>
    <row r="72" spans="1:31">
      <c r="A72" s="111"/>
      <c r="B72" s="111"/>
      <c r="C72" s="111"/>
      <c r="D72" s="111"/>
      <c r="E72" s="141"/>
    </row>
    <row r="73" spans="1:31" ht="50.25" customHeight="1">
      <c r="A73" s="1088" t="s">
        <v>190</v>
      </c>
      <c r="B73" s="1088"/>
      <c r="C73" s="1088"/>
      <c r="D73" s="1088"/>
      <c r="E73" s="1088"/>
    </row>
    <row r="74" spans="1:31" ht="20.100000000000001" customHeight="1">
      <c r="A74" s="627" t="s">
        <v>838</v>
      </c>
      <c r="D74" s="48"/>
    </row>
    <row r="75" spans="1:31" ht="20.100000000000001" customHeight="1">
      <c r="A75" s="37" t="s">
        <v>839</v>
      </c>
      <c r="B75" s="37"/>
      <c r="C75" s="37"/>
      <c r="D75" s="64"/>
      <c r="E75" s="77"/>
    </row>
    <row r="76" spans="1:31" ht="20.100000000000001" customHeight="1">
      <c r="A76" s="32" t="s">
        <v>840</v>
      </c>
      <c r="B76" s="37" t="s">
        <v>841</v>
      </c>
      <c r="C76" s="37"/>
      <c r="D76" s="64"/>
      <c r="E76" s="77"/>
    </row>
    <row r="77" spans="1:31" ht="20.100000000000001" customHeight="1">
      <c r="A77" s="32" t="s">
        <v>842</v>
      </c>
      <c r="B77" s="37" t="s">
        <v>843</v>
      </c>
      <c r="C77" s="37"/>
      <c r="D77" s="64"/>
      <c r="E77" s="77"/>
    </row>
    <row r="78" spans="1:31" ht="20.100000000000001" customHeight="1">
      <c r="A78" s="32" t="s">
        <v>844</v>
      </c>
      <c r="B78" s="37" t="s">
        <v>845</v>
      </c>
      <c r="C78" s="37"/>
      <c r="D78" s="64"/>
      <c r="E78" s="77"/>
    </row>
    <row r="79" spans="1:31" ht="33" customHeight="1">
      <c r="A79" s="37" t="s">
        <v>847</v>
      </c>
      <c r="D79" s="64"/>
    </row>
    <row r="80" spans="1:31" ht="33" customHeight="1">
      <c r="A80" s="40" t="s">
        <v>52</v>
      </c>
      <c r="B80" s="116" t="str">
        <f>'Attach 3(JV)'!B24</f>
        <v/>
      </c>
      <c r="D80" s="64" t="s">
        <v>50</v>
      </c>
      <c r="E80" s="137" t="str">
        <f>'Attach 3(JV)'!E24</f>
        <v/>
      </c>
    </row>
    <row r="81" spans="1:5" ht="33" customHeight="1">
      <c r="A81" s="40" t="s">
        <v>53</v>
      </c>
      <c r="B81" s="137" t="str">
        <f>'Attach 3(JV)'!B25</f>
        <v/>
      </c>
      <c r="D81" s="64" t="s">
        <v>51</v>
      </c>
      <c r="E81" s="137" t="str">
        <f>'Attach 3(JV)'!E25</f>
        <v/>
      </c>
    </row>
    <row r="82" spans="1:5" ht="33" customHeight="1">
      <c r="D82" s="64"/>
      <c r="E82" s="78"/>
    </row>
    <row r="83" spans="1:5" ht="48" customHeight="1">
      <c r="A83" s="42"/>
    </row>
    <row r="84" spans="1:5" ht="96" customHeight="1"/>
    <row r="85" spans="1:5" ht="20.100000000000001" customHeight="1">
      <c r="A85" s="42"/>
    </row>
    <row r="86" spans="1:5" ht="46.5" customHeight="1"/>
    <row r="87" spans="1:5" ht="20.100000000000001" customHeight="1">
      <c r="A87" s="42"/>
    </row>
    <row r="88" spans="1:5" ht="20.100000000000001" customHeight="1"/>
    <row r="89" spans="1:5" ht="20.100000000000001" customHeight="1">
      <c r="A89" s="42"/>
    </row>
    <row r="90" spans="1:5" ht="20.100000000000001" customHeight="1"/>
    <row r="91" spans="1:5" ht="20.100000000000001" customHeight="1"/>
    <row r="92" spans="1:5" ht="20.100000000000001" customHeight="1"/>
    <row r="93" spans="1:5" ht="20.100000000000001" customHeight="1"/>
    <row r="109" ht="62.25" customHeight="1"/>
    <row r="111" ht="57" customHeight="1"/>
    <row r="113" ht="40.5" customHeight="1"/>
  </sheetData>
  <sheetProtection algorithmName="SHA-512" hashValue="lQmEe+51luXLcT/l8Qbcn6aeqw3/zK82LuS99JpQTpayKndyHkoU7sg8PrOQ1cyxGZrMA2HQzN6tSIyjgN26xA==" saltValue="AbMYrfgrICxmftL8T521zQ==" spinCount="100000" sheet="1" formatColumns="0" formatRows="0" selectLockedCells="1"/>
  <customSheetViews>
    <customSheetView guid="{F68380CD-DF58-4BFA-A4C7-4B5C98AD7B16}" showGridLines="0" hiddenColumns="1">
      <selection activeCell="E19" sqref="E19"/>
      <pageMargins left="0.75" right="0.63" top="0.57999999999999996" bottom="0.6" header="0.34" footer="0.35"/>
      <pageSetup scale="95" orientation="portrait" r:id="rId1"/>
      <headerFooter alignWithMargins="0">
        <oddFooter>&amp;R&amp;"Book Antiqua,Bold"&amp;8 Page &amp;P of &amp;N</oddFooter>
      </headerFooter>
    </customSheetView>
    <customSheetView guid="{2FDEDC7A-220A-4BDB-8FCD-0C556B60E1DF}" showGridLines="0" hiddenColumns="1">
      <selection activeCell="E19" sqref="E19"/>
      <pageMargins left="0.75" right="0.63" top="0.57999999999999996" bottom="0.6" header="0.34" footer="0.35"/>
      <pageSetup scale="95"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41" sqref="E41"/>
      <pageMargins left="0.75" right="0.75" top="0.77" bottom="0.82" header="0.5" footer="0.5"/>
      <pageSetup orientation="portrait" r:id="rId4"/>
      <headerFooter alignWithMargins="0">
        <oddFooter>&amp;L&amp;8Tower Package-P238-TW04, TL associated with Phase-I Generation Project in Orissa (Part-C)&amp;R&amp;"Book Antiqua,Bold"&amp;8Attachment-15 TW04  / Page &amp;P of &amp;N</oddFooter>
      </headerFooter>
    </customSheetView>
    <customSheetView guid="{ECEBABD0-566A-41C4-AA9A-38EA30EFEDA8}" showGridLines="0"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printArea="1" hiddenColumns="1" view="pageBreakPreview">
      <selection activeCell="E19" sqref="E19"/>
      <pageMargins left="0.75" right="0.63" top="0.57999999999999996" bottom="0.6" header="0.34" footer="0.35"/>
      <pageSetup scale="95" orientation="portrait" r:id="rId6"/>
      <headerFooter alignWithMargins="0">
        <oddFooter>&amp;R&amp;"Book Antiqua,Bold"&amp;8 Page &amp;P of &amp;N</oddFooter>
      </headerFooter>
    </customSheetView>
    <customSheetView guid="{237D8718-39ED-4FFE-B3B2-D1192F8D2E87}" showGridLines="0" hiddenColumns="1">
      <selection activeCell="E19" sqref="E19"/>
      <pageMargins left="0.75" right="0.63" top="0.57999999999999996" bottom="0.6" header="0.34" footer="0.35"/>
      <pageSetup scale="95" orientation="portrait" r:id="rId7"/>
      <headerFooter alignWithMargins="0">
        <oddFooter>&amp;R&amp;"Book Antiqua,Bold"&amp;8 Page &amp;P of &amp;N</oddFooter>
      </headerFooter>
    </customSheetView>
    <customSheetView guid="{6A6F11F6-4979-4331-B451-38654332CB39}" showGridLines="0" hiddenColumns="1" topLeftCell="A43">
      <selection activeCell="G20" sqref="G20"/>
      <pageMargins left="0.75" right="0.63" top="0.57999999999999996" bottom="0.6" header="0.34" footer="0.35"/>
      <pageSetup scale="95" orientation="portrait" r:id="rId8"/>
      <headerFooter alignWithMargins="0">
        <oddFooter>&amp;R&amp;"Book Antiqua,Bold"&amp;8 Page &amp;P of &amp;N</oddFooter>
      </headerFooter>
    </customSheetView>
    <customSheetView guid="{C75B92C6-DDA6-4B48-9868-112DE431C284}" showPageBreaks="1" showGridLines="0" printArea="1" hiddenColumns="1" topLeftCell="A55">
      <selection activeCell="E19" sqref="E19"/>
      <pageMargins left="0.75" right="0.63" top="0.57999999999999996" bottom="0.6" header="0.34" footer="0.35"/>
      <pageSetup scale="95" orientation="portrait" r:id="rId9"/>
      <headerFooter alignWithMargins="0">
        <oddFooter>&amp;R&amp;"Book Antiqua,Bold"&amp;8 Page &amp;P of &amp;N</oddFooter>
      </headerFooter>
    </customSheetView>
    <customSheetView guid="{827228A5-964E-465A-A946-EF2238A19E11}" showGridLines="0" hiddenColumns="1" showRuler="0" topLeftCell="A39">
      <selection activeCell="E58" sqref="E58"/>
      <pageMargins left="0.75" right="0.63" top="0.57999999999999996" bottom="0.6" header="0.34" footer="0.35"/>
      <pageSetup scale="95" orientation="portrait" r:id="rId10"/>
      <headerFooter alignWithMargins="0">
        <oddFooter>&amp;R&amp;"Book Antiqua,Bold"&amp;8 Page &amp;P of &amp;N</oddFooter>
      </headerFooter>
    </customSheetView>
  </customSheetViews>
  <mergeCells count="61">
    <mergeCell ref="B65:D65"/>
    <mergeCell ref="B59:D59"/>
    <mergeCell ref="B60:D60"/>
    <mergeCell ref="B63:D63"/>
    <mergeCell ref="B31:D31"/>
    <mergeCell ref="B64:D64"/>
    <mergeCell ref="B50:D50"/>
    <mergeCell ref="B48:D48"/>
    <mergeCell ref="B49:D49"/>
    <mergeCell ref="B35:D35"/>
    <mergeCell ref="B36:D36"/>
    <mergeCell ref="B37:D37"/>
    <mergeCell ref="B62:D62"/>
    <mergeCell ref="B43:D43"/>
    <mergeCell ref="B51:D51"/>
    <mergeCell ref="B52:D52"/>
    <mergeCell ref="B57:D57"/>
    <mergeCell ref="B61:D61"/>
    <mergeCell ref="B39:D39"/>
    <mergeCell ref="B47:D47"/>
    <mergeCell ref="B42:D42"/>
    <mergeCell ref="B41:D41"/>
    <mergeCell ref="B58:D58"/>
    <mergeCell ref="B53:D53"/>
    <mergeCell ref="B55:D55"/>
    <mergeCell ref="B56:D56"/>
    <mergeCell ref="B54:D54"/>
    <mergeCell ref="B45:D45"/>
    <mergeCell ref="B46:D46"/>
    <mergeCell ref="B40:D40"/>
    <mergeCell ref="B44:D44"/>
    <mergeCell ref="B34:D34"/>
    <mergeCell ref="B27:D27"/>
    <mergeCell ref="B28:D28"/>
    <mergeCell ref="B30:D30"/>
    <mergeCell ref="B32:D32"/>
    <mergeCell ref="B33:D33"/>
    <mergeCell ref="B29:D29"/>
    <mergeCell ref="B38:D38"/>
    <mergeCell ref="A3:E3"/>
    <mergeCell ref="A5:E5"/>
    <mergeCell ref="B9:D9"/>
    <mergeCell ref="B10:D10"/>
    <mergeCell ref="B24:D24"/>
    <mergeCell ref="E8:G12"/>
    <mergeCell ref="A8:D8"/>
    <mergeCell ref="B12:D12"/>
    <mergeCell ref="B11:D11"/>
    <mergeCell ref="A21:E21"/>
    <mergeCell ref="E33:E34"/>
    <mergeCell ref="B22:D22"/>
    <mergeCell ref="B23:D23"/>
    <mergeCell ref="B25:D25"/>
    <mergeCell ref="B26:D26"/>
    <mergeCell ref="A73:E73"/>
    <mergeCell ref="B66:D66"/>
    <mergeCell ref="B67:D67"/>
    <mergeCell ref="B68:D68"/>
    <mergeCell ref="B69:D69"/>
    <mergeCell ref="B70:D70"/>
    <mergeCell ref="B71:D71"/>
  </mergeCells>
  <phoneticPr fontId="6" type="noConversion"/>
  <dataValidations count="3">
    <dataValidation type="list" allowBlank="1" showInputMessage="1" showErrorMessage="1" sqref="E19">
      <formula1>"Bank Guarantee, Demand Draft"</formula1>
    </dataValidation>
    <dataValidation type="list" allowBlank="1" showInputMessage="1" showErrorMessage="1" sqref="E68">
      <formula1>$Z$67:$Z$68</formula1>
    </dataValidation>
    <dataValidation type="list" allowBlank="1" showInputMessage="1" showErrorMessage="1" sqref="E35 E37">
      <formula1>"Yes(Documentary evidence attached),No"</formula1>
    </dataValidation>
  </dataValidations>
  <pageMargins left="0.74803149606299213" right="0.62992125984251968" top="0.59055118110236227" bottom="0.59055118110236227" header="0.35433070866141736" footer="0.35433070866141736"/>
  <pageSetup scale="82" orientation="portrait" r:id="rId11"/>
  <headerFooter alignWithMargins="0">
    <oddFooter>&amp;R&amp;"Book Antiqua,Bold"&amp;8 Page &amp;P of &amp;N</oddFooter>
  </headerFooter>
  <drawing r:id="rId12"/>
  <legacyDrawing r:id="rId13"/>
  <mc:AlternateContent xmlns:mc="http://schemas.openxmlformats.org/markup-compatibility/2006">
    <mc:Choice Requires="x14">
      <controls>
        <mc:AlternateContent xmlns:mc="http://schemas.openxmlformats.org/markup-compatibility/2006">
          <mc:Choice Requires="x14">
            <control shapeId="3084" r:id="rId14" name="Option Button 12">
              <controlPr defaultSize="0" autoFill="0" autoLine="0" autoPict="0">
                <anchor moveWithCells="1">
                  <from>
                    <xdr:col>1</xdr:col>
                    <xdr:colOff>1123950</xdr:colOff>
                    <xdr:row>62</xdr:row>
                    <xdr:rowOff>19050</xdr:rowOff>
                  </from>
                  <to>
                    <xdr:col>2</xdr:col>
                    <xdr:colOff>752475</xdr:colOff>
                    <xdr:row>62</xdr:row>
                    <xdr:rowOff>228600</xdr:rowOff>
                  </to>
                </anchor>
              </controlPr>
            </control>
          </mc:Choice>
        </mc:AlternateContent>
        <mc:AlternateContent xmlns:mc="http://schemas.openxmlformats.org/markup-compatibility/2006">
          <mc:Choice Requires="x14">
            <control shapeId="3085" r:id="rId15" name="Option Button 13">
              <controlPr defaultSize="0" autoFill="0" autoLine="0" autoPict="0">
                <anchor moveWithCells="1">
                  <from>
                    <xdr:col>2</xdr:col>
                    <xdr:colOff>685800</xdr:colOff>
                    <xdr:row>62</xdr:row>
                    <xdr:rowOff>19050</xdr:rowOff>
                  </from>
                  <to>
                    <xdr:col>3</xdr:col>
                    <xdr:colOff>219075</xdr:colOff>
                    <xdr:row>62</xdr:row>
                    <xdr:rowOff>228600</xdr:rowOff>
                  </to>
                </anchor>
              </controlPr>
            </control>
          </mc:Choice>
        </mc:AlternateContent>
        <mc:AlternateContent xmlns:mc="http://schemas.openxmlformats.org/markup-compatibility/2006">
          <mc:Choice Requires="x14">
            <control shapeId="177237" r:id="rId16" name="Option Button 1109">
              <controlPr defaultSize="0" autoFill="0" autoLine="0" autoPict="0">
                <anchor moveWithCells="1">
                  <from>
                    <xdr:col>1</xdr:col>
                    <xdr:colOff>1123950</xdr:colOff>
                    <xdr:row>68</xdr:row>
                    <xdr:rowOff>19050</xdr:rowOff>
                  </from>
                  <to>
                    <xdr:col>2</xdr:col>
                    <xdr:colOff>752475</xdr:colOff>
                    <xdr:row>68</xdr:row>
                    <xdr:rowOff>228600</xdr:rowOff>
                  </to>
                </anchor>
              </controlPr>
            </control>
          </mc:Choice>
        </mc:AlternateContent>
        <mc:AlternateContent xmlns:mc="http://schemas.openxmlformats.org/markup-compatibility/2006">
          <mc:Choice Requires="x14">
            <control shapeId="177238" r:id="rId17" name="Option Button 1110">
              <controlPr defaultSize="0" autoFill="0" autoLine="0" autoPict="0">
                <anchor moveWithCells="1">
                  <from>
                    <xdr:col>2</xdr:col>
                    <xdr:colOff>685800</xdr:colOff>
                    <xdr:row>68</xdr:row>
                    <xdr:rowOff>19050</xdr:rowOff>
                  </from>
                  <to>
                    <xdr:col>3</xdr:col>
                    <xdr:colOff>219075</xdr:colOff>
                    <xdr:row>68</xdr:row>
                    <xdr:rowOff>228600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0"/>
    <pageSetUpPr fitToPage="1"/>
  </sheetPr>
  <dimension ref="A1:BB132"/>
  <sheetViews>
    <sheetView showGridLines="0" showZeros="0" view="pageBreakPreview" zoomScaleNormal="100" zoomScaleSheetLayoutView="100" workbookViewId="0">
      <selection activeCell="H111" sqref="H111"/>
    </sheetView>
  </sheetViews>
  <sheetFormatPr defaultRowHeight="16.5"/>
  <cols>
    <col min="1" max="1" width="12.140625" style="33" customWidth="1"/>
    <col min="2" max="2" width="18.140625" style="33" customWidth="1"/>
    <col min="3" max="3" width="8.5703125" style="33" customWidth="1"/>
    <col min="4" max="4" width="9.140625" style="33"/>
    <col min="5" max="5" width="13.42578125" style="33" customWidth="1"/>
    <col min="6" max="6" width="11.140625" style="28" customWidth="1"/>
    <col min="7" max="7" width="9.85546875" style="28" customWidth="1"/>
    <col min="8" max="8" width="10.42578125" style="28" customWidth="1"/>
    <col min="9" max="9" width="8.42578125" style="29" customWidth="1"/>
    <col min="10" max="10" width="8.7109375" style="29" customWidth="1"/>
    <col min="11" max="11" width="8.28515625" style="29" customWidth="1"/>
    <col min="12" max="12" width="8.42578125" style="29" customWidth="1"/>
    <col min="13" max="54" width="9.140625" style="80"/>
    <col min="55" max="16384" width="9.140625" style="29"/>
  </cols>
  <sheetData>
    <row r="1" spans="1:26">
      <c r="A1" s="25" t="str">
        <f>Cover!B3</f>
        <v xml:space="preserve">Specification No. WRTCC/CS/20-21/AMC-LMC/B2 </v>
      </c>
      <c r="B1" s="26"/>
      <c r="C1" s="26"/>
      <c r="D1" s="26"/>
      <c r="E1" s="26"/>
      <c r="F1" s="96"/>
      <c r="G1" s="96"/>
      <c r="H1" s="96"/>
      <c r="I1" s="97"/>
      <c r="J1" s="97"/>
      <c r="K1" s="97"/>
      <c r="L1" s="27" t="str">
        <f>"Attachment-16 "</f>
        <v xml:space="preserve">Attachment-16 </v>
      </c>
    </row>
    <row r="2" spans="1:26">
      <c r="Z2" s="164" t="e">
        <f>'Attach 3(JV)'!Z2</f>
        <v>#REF!</v>
      </c>
    </row>
    <row r="3" spans="1:26" ht="71.25" customHeight="1">
      <c r="A3" s="869" t="str">
        <f>Cover!B2</f>
        <v>AMC of Underground /Overhead OFC links of Ahmedabad Intracity, Ahmedabad - Gandhinagar- Dehgam Route &amp;  Ahmedabad - Vadodara Expressway from repeater MS42.4 to MS0.0 and  LMC  for providing the last mile Connectivities to various cities of Gujarat i.e. Ahmedabad , Gandhinagar, Nadiad, Rajkot, Mahesana, Banaskatha, Jamnagar, Patan, Kutch, Bhavnagar, Amreli, Dev Dwarka &amp; Sabarkantha and all remaining cities of Saurashtra, Kutch &amp; North Gujarat for the period of the Three Years under PKG- B2 in Western Region</v>
      </c>
      <c r="B3" s="869"/>
      <c r="C3" s="869"/>
      <c r="D3" s="869"/>
      <c r="E3" s="869"/>
      <c r="F3" s="869"/>
      <c r="G3" s="869"/>
      <c r="H3" s="869"/>
      <c r="I3" s="869"/>
      <c r="J3" s="869"/>
      <c r="K3" s="869"/>
      <c r="L3" s="869"/>
    </row>
    <row r="4" spans="1:26" ht="15.95" customHeight="1">
      <c r="A4" s="32"/>
      <c r="H4" s="34"/>
      <c r="I4" s="12"/>
    </row>
    <row r="5" spans="1:26" ht="20.100000000000001" customHeight="1">
      <c r="A5" s="870" t="s">
        <v>54</v>
      </c>
      <c r="B5" s="870"/>
      <c r="C5" s="870"/>
      <c r="D5" s="870"/>
      <c r="E5" s="870"/>
      <c r="F5" s="870"/>
      <c r="G5" s="870"/>
      <c r="H5" s="870"/>
      <c r="I5" s="870"/>
      <c r="J5" s="870"/>
      <c r="K5" s="870"/>
      <c r="L5" s="870"/>
    </row>
    <row r="6" spans="1:26" ht="15.95" customHeight="1">
      <c r="A6" s="36"/>
      <c r="H6" s="34"/>
      <c r="I6" s="14"/>
    </row>
    <row r="7" spans="1:26" ht="20.100000000000001" customHeight="1">
      <c r="A7" s="37" t="str">
        <f>'Attach 3(JV)'!A7</f>
        <v>Bidder’s Name and Address (Bidder ) :</v>
      </c>
      <c r="G7" s="17" t="str">
        <f>'Attach 3(JV)'!E7</f>
        <v>To:</v>
      </c>
      <c r="I7" s="14"/>
    </row>
    <row r="8" spans="1:26" ht="36" customHeight="1">
      <c r="A8" s="868" t="str">
        <f>'Attach 3(JV)'!A8</f>
        <v/>
      </c>
      <c r="B8" s="868"/>
      <c r="C8" s="868"/>
      <c r="D8" s="868"/>
      <c r="E8" s="868"/>
      <c r="F8" s="868"/>
      <c r="G8" s="879" t="s">
        <v>873</v>
      </c>
      <c r="H8" s="879"/>
      <c r="I8" s="879"/>
      <c r="J8" s="879"/>
      <c r="K8" s="879"/>
    </row>
    <row r="9" spans="1:26">
      <c r="A9" s="15" t="s">
        <v>402</v>
      </c>
      <c r="B9" s="1077" t="str">
        <f>'Attach 3(JV)'!B9</f>
        <v/>
      </c>
      <c r="C9" s="1077"/>
      <c r="D9" s="1077"/>
      <c r="E9" s="1077"/>
      <c r="F9" s="1077"/>
      <c r="G9" s="879"/>
      <c r="H9" s="879"/>
      <c r="I9" s="879"/>
      <c r="J9" s="879"/>
      <c r="K9" s="879"/>
    </row>
    <row r="10" spans="1:26">
      <c r="A10" s="15" t="s">
        <v>404</v>
      </c>
      <c r="B10" s="1077" t="str">
        <f>'Attach 3(JV)'!B10</f>
        <v/>
      </c>
      <c r="C10" s="1077"/>
      <c r="D10" s="1077"/>
      <c r="E10" s="1077"/>
      <c r="F10" s="1077"/>
      <c r="G10" s="879"/>
      <c r="H10" s="879"/>
      <c r="I10" s="879"/>
      <c r="J10" s="879"/>
      <c r="K10" s="879"/>
    </row>
    <row r="11" spans="1:26">
      <c r="B11" s="1077" t="str">
        <f>'Attach 3(JV)'!B11</f>
        <v/>
      </c>
      <c r="C11" s="1077"/>
      <c r="D11" s="1077"/>
      <c r="E11" s="1077"/>
      <c r="F11" s="1077"/>
      <c r="G11" s="879"/>
      <c r="H11" s="879"/>
      <c r="I11" s="879"/>
      <c r="J11" s="879"/>
      <c r="K11" s="879"/>
    </row>
    <row r="12" spans="1:26">
      <c r="A12" s="36"/>
      <c r="B12" s="1077" t="str">
        <f>'Attach 3(JV)'!B12</f>
        <v/>
      </c>
      <c r="C12" s="1077"/>
      <c r="D12" s="1077"/>
      <c r="E12" s="1077"/>
      <c r="F12" s="1077"/>
      <c r="G12" s="879"/>
      <c r="H12" s="879"/>
      <c r="I12" s="879"/>
      <c r="J12" s="879"/>
      <c r="K12" s="879"/>
    </row>
    <row r="13" spans="1:26" ht="15.95" customHeight="1">
      <c r="A13" s="36"/>
      <c r="B13" s="146"/>
      <c r="C13" s="146"/>
      <c r="D13" s="146"/>
      <c r="E13" s="146"/>
      <c r="F13" s="146"/>
    </row>
    <row r="14" spans="1:26" ht="20.100000000000001" customHeight="1">
      <c r="A14" s="33" t="s">
        <v>396</v>
      </c>
    </row>
    <row r="15" spans="1:26" ht="20.100000000000001" customHeight="1">
      <c r="A15" s="36"/>
    </row>
    <row r="16" spans="1:26" ht="57.75" customHeight="1">
      <c r="A16" s="1088" t="s">
        <v>963</v>
      </c>
      <c r="B16" s="1088"/>
      <c r="C16" s="1088"/>
      <c r="D16" s="1088"/>
      <c r="E16" s="1088"/>
      <c r="F16" s="1088"/>
      <c r="G16" s="1088"/>
      <c r="H16" s="1088"/>
      <c r="I16" s="1088"/>
      <c r="J16" s="1088"/>
      <c r="K16" s="1088"/>
      <c r="L16" s="1088"/>
    </row>
    <row r="17" spans="1:12" ht="20.100000000000001" hidden="1" customHeight="1">
      <c r="A17" s="99">
        <v>1</v>
      </c>
      <c r="B17" s="100" t="s">
        <v>60</v>
      </c>
    </row>
    <row r="18" spans="1:12" ht="82.5" hidden="1" customHeight="1">
      <c r="A18" s="57"/>
      <c r="B18" s="1046" t="s">
        <v>61</v>
      </c>
      <c r="C18" s="1046"/>
      <c r="D18" s="1046"/>
      <c r="E18" s="1046"/>
      <c r="F18" s="1046"/>
      <c r="G18" s="1046"/>
      <c r="H18" s="1046"/>
      <c r="I18" s="1046"/>
      <c r="J18" s="1046"/>
      <c r="K18" s="1046"/>
      <c r="L18" s="1046"/>
    </row>
    <row r="19" spans="1:12" ht="60.75" hidden="1" customHeight="1">
      <c r="A19" s="58">
        <v>1.1000000000000001</v>
      </c>
      <c r="B19" s="1213" t="s">
        <v>62</v>
      </c>
      <c r="C19" s="1213"/>
      <c r="D19" s="1213"/>
      <c r="E19" s="1213"/>
      <c r="F19" s="1213"/>
      <c r="G19" s="1213"/>
      <c r="H19" s="1213"/>
      <c r="I19" s="1213"/>
      <c r="J19" s="1213"/>
      <c r="K19" s="1213"/>
      <c r="L19" s="1213"/>
    </row>
    <row r="20" spans="1:12" ht="33" hidden="1" customHeight="1">
      <c r="A20" s="57"/>
      <c r="B20" s="954" t="str">
        <f>"Name of the (" &amp; MID('Names of Bidder'!B8,9, 35) &amp; ") :"</f>
        <v>Name of the (Bidder ) :</v>
      </c>
      <c r="C20" s="954"/>
      <c r="D20" s="954"/>
      <c r="E20" s="954"/>
      <c r="F20" s="954"/>
      <c r="G20" s="954"/>
      <c r="H20" s="1217" t="str">
        <f>B9</f>
        <v/>
      </c>
      <c r="I20" s="1217"/>
      <c r="J20" s="1217"/>
      <c r="K20" s="1217"/>
      <c r="L20" s="1217"/>
    </row>
    <row r="21" spans="1:12" ht="33" hidden="1" customHeight="1">
      <c r="A21" s="39"/>
      <c r="B21" s="954" t="s">
        <v>63</v>
      </c>
      <c r="C21" s="954"/>
      <c r="D21" s="954"/>
      <c r="E21" s="954"/>
      <c r="F21" s="954"/>
      <c r="G21" s="954"/>
      <c r="H21" s="1214"/>
      <c r="I21" s="1214"/>
      <c r="J21" s="1214"/>
      <c r="K21" s="1214"/>
      <c r="L21" s="1214"/>
    </row>
    <row r="22" spans="1:12" ht="33" hidden="1" customHeight="1">
      <c r="A22" s="39"/>
      <c r="B22" s="954" t="s">
        <v>64</v>
      </c>
      <c r="C22" s="954"/>
      <c r="D22" s="954"/>
      <c r="E22" s="954"/>
      <c r="F22" s="954"/>
      <c r="G22" s="954"/>
      <c r="H22" s="1214"/>
      <c r="I22" s="1214"/>
      <c r="J22" s="1214"/>
      <c r="K22" s="1214"/>
      <c r="L22" s="1214"/>
    </row>
    <row r="23" spans="1:12" ht="33" hidden="1" customHeight="1">
      <c r="A23" s="39"/>
      <c r="B23" s="954" t="s">
        <v>65</v>
      </c>
      <c r="C23" s="954"/>
      <c r="D23" s="954"/>
      <c r="E23" s="954"/>
      <c r="F23" s="954"/>
      <c r="G23" s="954"/>
      <c r="H23" s="1214"/>
      <c r="I23" s="1214"/>
      <c r="J23" s="1214"/>
      <c r="K23" s="1214"/>
      <c r="L23" s="1214"/>
    </row>
    <row r="24" spans="1:12" ht="33" hidden="1" customHeight="1">
      <c r="A24" s="39"/>
      <c r="B24" s="954" t="s">
        <v>66</v>
      </c>
      <c r="C24" s="954"/>
      <c r="D24" s="954"/>
      <c r="E24" s="954"/>
      <c r="F24" s="954"/>
      <c r="G24" s="954"/>
      <c r="H24" s="1214"/>
      <c r="I24" s="1214"/>
      <c r="J24" s="1214"/>
      <c r="K24" s="1214"/>
      <c r="L24" s="1214"/>
    </row>
    <row r="25" spans="1:12" ht="9.9499999999999993" hidden="1" customHeight="1">
      <c r="A25" s="39"/>
      <c r="B25" s="258"/>
      <c r="C25" s="258"/>
      <c r="D25" s="258"/>
      <c r="E25" s="258"/>
      <c r="F25" s="258"/>
      <c r="G25" s="258"/>
      <c r="H25" s="259"/>
      <c r="I25" s="259"/>
      <c r="J25" s="259"/>
      <c r="K25" s="259"/>
      <c r="L25" s="259"/>
    </row>
    <row r="26" spans="1:12" ht="18.95" hidden="1" customHeight="1">
      <c r="A26" s="58">
        <v>1.2</v>
      </c>
      <c r="B26" s="881" t="s">
        <v>197</v>
      </c>
      <c r="C26" s="881"/>
      <c r="D26" s="881"/>
      <c r="E26" s="881"/>
      <c r="F26" s="881"/>
      <c r="G26" s="881"/>
      <c r="H26" s="881"/>
      <c r="I26" s="881"/>
      <c r="J26" s="881"/>
      <c r="K26" s="881"/>
      <c r="L26" s="881"/>
    </row>
    <row r="27" spans="1:12" ht="18.95" hidden="1" customHeight="1">
      <c r="A27" s="61" t="s">
        <v>67</v>
      </c>
      <c r="B27" s="98" t="s">
        <v>68</v>
      </c>
      <c r="C27" s="98"/>
      <c r="D27" s="101"/>
      <c r="E27" s="101"/>
    </row>
    <row r="28" spans="1:12" ht="18.95" hidden="1" customHeight="1">
      <c r="A28" s="39"/>
      <c r="B28" s="1013" t="s">
        <v>69</v>
      </c>
      <c r="C28" s="1013"/>
      <c r="D28" s="1167"/>
      <c r="E28" s="1167"/>
      <c r="F28" s="1167"/>
      <c r="G28" s="1167"/>
      <c r="H28" s="1167"/>
      <c r="I28" s="1167"/>
      <c r="J28" s="1167"/>
      <c r="K28" s="1167"/>
      <c r="L28" s="1167"/>
    </row>
    <row r="29" spans="1:12" ht="18.95" hidden="1" customHeight="1">
      <c r="A29" s="39"/>
      <c r="B29" s="1212" t="s">
        <v>70</v>
      </c>
      <c r="C29" s="975"/>
      <c r="D29" s="1215"/>
      <c r="E29" s="1215"/>
      <c r="F29" s="1215"/>
      <c r="G29" s="1215"/>
      <c r="H29" s="1215"/>
      <c r="I29" s="1215"/>
      <c r="J29" s="1215"/>
      <c r="K29" s="1215"/>
      <c r="L29" s="1215"/>
    </row>
    <row r="30" spans="1:12" ht="18.95" hidden="1" customHeight="1">
      <c r="A30" s="39"/>
      <c r="B30" s="104"/>
      <c r="C30" s="59"/>
      <c r="D30" s="1216"/>
      <c r="E30" s="1216"/>
      <c r="F30" s="1216"/>
      <c r="G30" s="1216"/>
      <c r="H30" s="1216"/>
      <c r="I30" s="1216"/>
      <c r="J30" s="1216"/>
      <c r="K30" s="1216"/>
      <c r="L30" s="1216"/>
    </row>
    <row r="31" spans="1:12" ht="18.95" hidden="1" customHeight="1">
      <c r="A31" s="39"/>
      <c r="B31" s="104"/>
      <c r="C31" s="59"/>
      <c r="D31" s="1216"/>
      <c r="E31" s="1216"/>
      <c r="F31" s="1216"/>
      <c r="G31" s="1216"/>
      <c r="H31" s="1216"/>
      <c r="I31" s="1216"/>
      <c r="J31" s="1216"/>
      <c r="K31" s="1216"/>
      <c r="L31" s="1216"/>
    </row>
    <row r="32" spans="1:12" ht="18.95" hidden="1" customHeight="1">
      <c r="A32" s="39"/>
      <c r="B32" s="105"/>
      <c r="C32" s="60"/>
      <c r="D32" s="1211"/>
      <c r="E32" s="1211"/>
      <c r="F32" s="1211"/>
      <c r="G32" s="1211"/>
      <c r="H32" s="1211"/>
      <c r="I32" s="1211"/>
      <c r="J32" s="1211"/>
      <c r="K32" s="1211"/>
      <c r="L32" s="1211"/>
    </row>
    <row r="33" spans="1:12" ht="18.95" hidden="1" customHeight="1">
      <c r="A33" s="39"/>
      <c r="B33" s="1013" t="s">
        <v>71</v>
      </c>
      <c r="C33" s="1013"/>
      <c r="D33" s="1167"/>
      <c r="E33" s="1167"/>
      <c r="F33" s="1167"/>
      <c r="G33" s="1167"/>
      <c r="H33" s="1167"/>
      <c r="I33" s="1167"/>
      <c r="J33" s="1167"/>
      <c r="K33" s="1167"/>
      <c r="L33" s="1167"/>
    </row>
    <row r="34" spans="1:12" ht="18.95" hidden="1" customHeight="1">
      <c r="A34" s="39"/>
      <c r="B34" s="1013" t="s">
        <v>72</v>
      </c>
      <c r="C34" s="1013"/>
      <c r="D34" s="1167"/>
      <c r="E34" s="1167"/>
      <c r="F34" s="1167"/>
      <c r="G34" s="1167"/>
      <c r="H34" s="1167"/>
      <c r="I34" s="1167"/>
      <c r="J34" s="1167"/>
      <c r="K34" s="1167"/>
      <c r="L34" s="1167"/>
    </row>
    <row r="35" spans="1:12" ht="18.95" hidden="1" customHeight="1">
      <c r="A35" s="39"/>
      <c r="B35" s="1013" t="s">
        <v>73</v>
      </c>
      <c r="C35" s="1013"/>
      <c r="D35" s="1167"/>
      <c r="E35" s="1167"/>
      <c r="F35" s="1167"/>
      <c r="G35" s="1167"/>
      <c r="H35" s="1167"/>
      <c r="I35" s="1167"/>
      <c r="J35" s="1167"/>
      <c r="K35" s="1167"/>
      <c r="L35" s="1167"/>
    </row>
    <row r="36" spans="1:12" ht="18.95" hidden="1" customHeight="1">
      <c r="A36" s="39"/>
      <c r="B36" s="1013" t="s">
        <v>74</v>
      </c>
      <c r="C36" s="1013"/>
      <c r="D36" s="1167"/>
      <c r="E36" s="1167"/>
      <c r="F36" s="1167"/>
      <c r="G36" s="1167"/>
      <c r="H36" s="1167"/>
      <c r="I36" s="1167"/>
      <c r="J36" s="1167"/>
      <c r="K36" s="1167"/>
      <c r="L36" s="1167"/>
    </row>
    <row r="37" spans="1:12" ht="8.1" hidden="1" customHeight="1">
      <c r="A37" s="39"/>
      <c r="B37" s="106"/>
      <c r="C37" s="106"/>
      <c r="D37" s="107"/>
      <c r="E37" s="107"/>
      <c r="F37" s="107"/>
      <c r="G37" s="107"/>
      <c r="H37" s="107"/>
      <c r="I37" s="107"/>
      <c r="J37" s="107"/>
      <c r="K37" s="107"/>
      <c r="L37" s="107"/>
    </row>
    <row r="38" spans="1:12" ht="61.5" hidden="1" customHeight="1">
      <c r="A38" s="62" t="s">
        <v>75</v>
      </c>
      <c r="B38" s="1046" t="s">
        <v>3</v>
      </c>
      <c r="C38" s="1046"/>
      <c r="D38" s="1046"/>
      <c r="E38" s="1046"/>
      <c r="F38" s="1046"/>
      <c r="G38" s="1046"/>
      <c r="H38" s="1046"/>
      <c r="I38" s="1046"/>
      <c r="J38" s="1046"/>
      <c r="K38" s="1046"/>
      <c r="L38" s="1046"/>
    </row>
    <row r="39" spans="1:12" ht="33.75" hidden="1" customHeight="1">
      <c r="A39" s="39"/>
      <c r="B39" s="103" t="s">
        <v>400</v>
      </c>
      <c r="C39" s="1210" t="s">
        <v>76</v>
      </c>
      <c r="D39" s="1210"/>
      <c r="E39" s="1210"/>
      <c r="F39" s="1210"/>
      <c r="G39" s="1210" t="s">
        <v>77</v>
      </c>
      <c r="H39" s="1210"/>
      <c r="I39" s="1210" t="s">
        <v>78</v>
      </c>
      <c r="J39" s="1210"/>
      <c r="K39" s="1210"/>
      <c r="L39" s="1210"/>
    </row>
    <row r="40" spans="1:12" ht="45" hidden="1" customHeight="1">
      <c r="B40" s="114"/>
      <c r="C40" s="1167"/>
      <c r="D40" s="1167"/>
      <c r="E40" s="1167"/>
      <c r="F40" s="1167"/>
      <c r="G40" s="1222"/>
      <c r="H40" s="1222"/>
      <c r="I40" s="1167"/>
      <c r="J40" s="1167"/>
      <c r="K40" s="1167"/>
      <c r="L40" s="1167"/>
    </row>
    <row r="41" spans="1:12" ht="45" hidden="1" customHeight="1">
      <c r="A41" s="39"/>
      <c r="B41" s="114"/>
      <c r="C41" s="1167"/>
      <c r="D41" s="1167"/>
      <c r="E41" s="1167"/>
      <c r="F41" s="1167"/>
      <c r="G41" s="1222"/>
      <c r="H41" s="1222"/>
      <c r="I41" s="1167"/>
      <c r="J41" s="1167"/>
      <c r="K41" s="1167"/>
      <c r="L41" s="1167"/>
    </row>
    <row r="42" spans="1:12">
      <c r="A42" s="99">
        <v>1</v>
      </c>
      <c r="B42" s="1220" t="s">
        <v>964</v>
      </c>
      <c r="C42" s="1220"/>
      <c r="D42" s="1220"/>
      <c r="E42" s="1220"/>
      <c r="F42" s="1220"/>
      <c r="G42" s="1220"/>
      <c r="H42" s="1220"/>
      <c r="I42" s="1220"/>
      <c r="J42" s="1220"/>
      <c r="K42" s="1220"/>
      <c r="L42" s="1220"/>
    </row>
    <row r="43" spans="1:12" ht="64.5" customHeight="1">
      <c r="A43" s="641"/>
      <c r="B43" s="1221" t="s">
        <v>965</v>
      </c>
      <c r="C43" s="1221"/>
      <c r="D43" s="1221"/>
      <c r="E43" s="1221"/>
      <c r="F43" s="1221"/>
      <c r="G43" s="1221"/>
      <c r="H43" s="1221"/>
      <c r="I43" s="1221"/>
      <c r="J43" s="1221"/>
      <c r="K43" s="1221"/>
      <c r="L43" s="1221"/>
    </row>
    <row r="44" spans="1:12">
      <c r="A44" s="641"/>
      <c r="B44" s="647"/>
      <c r="C44" s="638"/>
      <c r="D44" s="638"/>
      <c r="E44" s="638"/>
      <c r="F44" s="638"/>
      <c r="G44" s="647"/>
      <c r="H44" s="647"/>
      <c r="I44" s="638"/>
      <c r="J44" s="638"/>
      <c r="K44" s="638"/>
      <c r="L44" s="638"/>
    </row>
    <row r="45" spans="1:12" ht="48" customHeight="1">
      <c r="A45" s="58">
        <v>1.1000000000000001</v>
      </c>
      <c r="B45" s="1221" t="s">
        <v>966</v>
      </c>
      <c r="C45" s="1221"/>
      <c r="D45" s="1221"/>
      <c r="E45" s="1221"/>
      <c r="F45" s="1221"/>
      <c r="G45" s="1221"/>
      <c r="H45" s="1221"/>
      <c r="I45" s="1221"/>
      <c r="J45" s="1221"/>
      <c r="K45" s="1221"/>
      <c r="L45" s="1221"/>
    </row>
    <row r="46" spans="1:12">
      <c r="A46" s="58"/>
      <c r="B46" s="1244" t="s">
        <v>967</v>
      </c>
      <c r="C46" s="1244"/>
      <c r="D46" s="1244"/>
      <c r="E46" s="1244"/>
      <c r="F46" s="1244"/>
      <c r="G46" s="1244"/>
      <c r="H46" s="1243"/>
      <c r="I46" s="1243"/>
      <c r="J46" s="1243"/>
      <c r="K46" s="1243"/>
      <c r="L46" s="1243"/>
    </row>
    <row r="47" spans="1:12">
      <c r="A47" s="58"/>
      <c r="B47" s="1244" t="s">
        <v>968</v>
      </c>
      <c r="C47" s="1244"/>
      <c r="D47" s="1244"/>
      <c r="E47" s="1244"/>
      <c r="F47" s="1244"/>
      <c r="G47" s="1244"/>
      <c r="H47" s="1243"/>
      <c r="I47" s="1243"/>
      <c r="J47" s="1243"/>
      <c r="K47" s="1243"/>
      <c r="L47" s="1243"/>
    </row>
    <row r="48" spans="1:12" ht="36" customHeight="1">
      <c r="A48" s="58"/>
      <c r="B48" s="1244" t="s">
        <v>969</v>
      </c>
      <c r="C48" s="1244"/>
      <c r="D48" s="1244"/>
      <c r="E48" s="1244"/>
      <c r="F48" s="1244"/>
      <c r="G48" s="1244"/>
      <c r="H48" s="1243"/>
      <c r="I48" s="1243"/>
      <c r="J48" s="1243"/>
      <c r="K48" s="1243"/>
      <c r="L48" s="1243"/>
    </row>
    <row r="49" spans="1:12">
      <c r="A49" s="58"/>
      <c r="B49" s="1244" t="s">
        <v>970</v>
      </c>
      <c r="C49" s="1244"/>
      <c r="D49" s="1244"/>
      <c r="E49" s="1244"/>
      <c r="F49" s="1244"/>
      <c r="G49" s="1244"/>
      <c r="H49" s="1243"/>
      <c r="I49" s="1243"/>
      <c r="J49" s="1243"/>
      <c r="K49" s="1243"/>
      <c r="L49" s="1243"/>
    </row>
    <row r="50" spans="1:12">
      <c r="A50" s="58"/>
      <c r="B50" s="1244" t="s">
        <v>971</v>
      </c>
      <c r="C50" s="1244"/>
      <c r="D50" s="1244"/>
      <c r="E50" s="1244"/>
      <c r="F50" s="1244"/>
      <c r="G50" s="1244"/>
      <c r="H50" s="1243"/>
      <c r="I50" s="1243"/>
      <c r="J50" s="1243"/>
      <c r="K50" s="1243"/>
      <c r="L50" s="1243"/>
    </row>
    <row r="51" spans="1:12">
      <c r="A51" s="58"/>
      <c r="B51" s="648"/>
      <c r="C51" s="648"/>
      <c r="D51" s="648"/>
      <c r="E51" s="648"/>
      <c r="F51" s="648"/>
      <c r="G51" s="648"/>
      <c r="H51" s="648"/>
      <c r="I51" s="648"/>
      <c r="J51" s="648"/>
      <c r="K51" s="648"/>
      <c r="L51" s="648"/>
    </row>
    <row r="52" spans="1:12">
      <c r="A52" s="58">
        <v>1.2</v>
      </c>
      <c r="B52" s="1221" t="s">
        <v>972</v>
      </c>
      <c r="C52" s="1221"/>
      <c r="D52" s="1221"/>
      <c r="E52" s="1221"/>
      <c r="F52" s="1221"/>
      <c r="G52" s="1221"/>
      <c r="H52" s="1221"/>
      <c r="I52" s="1221"/>
      <c r="J52" s="1221"/>
      <c r="K52" s="1221"/>
      <c r="L52" s="1221"/>
    </row>
    <row r="53" spans="1:12">
      <c r="A53" s="58"/>
      <c r="B53" s="648"/>
      <c r="C53" s="648"/>
      <c r="D53" s="648"/>
      <c r="E53" s="648"/>
      <c r="F53" s="648"/>
      <c r="G53" s="648"/>
      <c r="H53" s="648"/>
      <c r="I53" s="648"/>
      <c r="J53" s="648"/>
      <c r="K53" s="648"/>
      <c r="L53" s="648"/>
    </row>
    <row r="54" spans="1:12">
      <c r="A54" s="58" t="s">
        <v>67</v>
      </c>
      <c r="B54" s="1063" t="s">
        <v>973</v>
      </c>
      <c r="C54" s="1063"/>
      <c r="D54" s="1063"/>
      <c r="E54" s="648"/>
      <c r="F54" s="648"/>
      <c r="G54" s="648"/>
      <c r="H54" s="648"/>
      <c r="I54" s="648"/>
      <c r="J54" s="648"/>
      <c r="K54" s="648"/>
      <c r="L54" s="648"/>
    </row>
    <row r="55" spans="1:12">
      <c r="A55" s="58"/>
      <c r="B55" s="1237" t="s">
        <v>974</v>
      </c>
      <c r="C55" s="1238"/>
      <c r="D55" s="1241"/>
      <c r="E55" s="1241"/>
      <c r="F55" s="1241"/>
      <c r="G55" s="1241"/>
      <c r="H55" s="1241"/>
      <c r="I55" s="1241"/>
      <c r="J55" s="1241"/>
      <c r="K55" s="1241"/>
      <c r="L55" s="1242"/>
    </row>
    <row r="56" spans="1:12">
      <c r="A56" s="58"/>
      <c r="B56" s="1237" t="s">
        <v>975</v>
      </c>
      <c r="C56" s="1238"/>
      <c r="D56" s="1241"/>
      <c r="E56" s="1241"/>
      <c r="F56" s="1241"/>
      <c r="G56" s="1241"/>
      <c r="H56" s="1241"/>
      <c r="I56" s="1241"/>
      <c r="J56" s="1241"/>
      <c r="K56" s="1241"/>
      <c r="L56" s="1242"/>
    </row>
    <row r="57" spans="1:12">
      <c r="A57" s="58"/>
      <c r="B57" s="1239"/>
      <c r="C57" s="1240"/>
      <c r="D57" s="1243"/>
      <c r="E57" s="1243"/>
      <c r="F57" s="1243"/>
      <c r="G57" s="1243"/>
      <c r="H57" s="1243"/>
      <c r="I57" s="1243"/>
      <c r="J57" s="1243"/>
      <c r="K57" s="1243"/>
      <c r="L57" s="1243"/>
    </row>
    <row r="58" spans="1:12">
      <c r="A58" s="58"/>
      <c r="B58" s="1239"/>
      <c r="C58" s="1240"/>
      <c r="D58" s="1243"/>
      <c r="E58" s="1243"/>
      <c r="F58" s="1243"/>
      <c r="G58" s="1243"/>
      <c r="H58" s="1243"/>
      <c r="I58" s="1243"/>
      <c r="J58" s="1243"/>
      <c r="K58" s="1243"/>
      <c r="L58" s="1243"/>
    </row>
    <row r="59" spans="1:12">
      <c r="A59" s="58"/>
      <c r="B59" s="1239"/>
      <c r="C59" s="1240"/>
      <c r="D59" s="1243"/>
      <c r="E59" s="1243"/>
      <c r="F59" s="1243"/>
      <c r="G59" s="1243"/>
      <c r="H59" s="1243"/>
      <c r="I59" s="1243"/>
      <c r="J59" s="1243"/>
      <c r="K59" s="1243"/>
      <c r="L59" s="1243"/>
    </row>
    <row r="60" spans="1:12">
      <c r="A60" s="58"/>
      <c r="B60" s="1237" t="s">
        <v>71</v>
      </c>
      <c r="C60" s="1238"/>
      <c r="D60" s="1241"/>
      <c r="E60" s="1241"/>
      <c r="F60" s="1241"/>
      <c r="G60" s="1241"/>
      <c r="H60" s="1241"/>
      <c r="I60" s="1241"/>
      <c r="J60" s="1241"/>
      <c r="K60" s="1241"/>
      <c r="L60" s="1242"/>
    </row>
    <row r="61" spans="1:12">
      <c r="A61" s="58"/>
      <c r="B61" s="1237" t="s">
        <v>976</v>
      </c>
      <c r="C61" s="1238"/>
      <c r="D61" s="1241"/>
      <c r="E61" s="1241"/>
      <c r="F61" s="1241"/>
      <c r="G61" s="1241"/>
      <c r="H61" s="1241"/>
      <c r="I61" s="1241"/>
      <c r="J61" s="1241"/>
      <c r="K61" s="1241"/>
      <c r="L61" s="1242"/>
    </row>
    <row r="62" spans="1:12">
      <c r="A62" s="58"/>
      <c r="B62" s="1237" t="s">
        <v>524</v>
      </c>
      <c r="C62" s="1238"/>
      <c r="D62" s="1241"/>
      <c r="E62" s="1241"/>
      <c r="F62" s="1241"/>
      <c r="G62" s="1241"/>
      <c r="H62" s="1241"/>
      <c r="I62" s="1241"/>
      <c r="J62" s="1241"/>
      <c r="K62" s="1241"/>
      <c r="L62" s="1242"/>
    </row>
    <row r="63" spans="1:12">
      <c r="A63" s="58"/>
      <c r="B63" s="1249" t="s">
        <v>523</v>
      </c>
      <c r="C63" s="1250"/>
      <c r="D63" s="1245"/>
      <c r="E63" s="1245"/>
      <c r="F63" s="1245"/>
      <c r="G63" s="1245"/>
      <c r="H63" s="1245"/>
      <c r="I63" s="1245"/>
      <c r="J63" s="1245"/>
      <c r="K63" s="1245"/>
      <c r="L63" s="1246"/>
    </row>
    <row r="64" spans="1:12">
      <c r="A64" s="58"/>
      <c r="B64" s="648"/>
      <c r="C64" s="648"/>
      <c r="D64" s="648"/>
      <c r="E64" s="648"/>
      <c r="F64" s="648"/>
      <c r="G64" s="648"/>
      <c r="H64" s="648"/>
      <c r="I64" s="648"/>
      <c r="J64" s="648"/>
      <c r="K64" s="648"/>
      <c r="L64" s="648"/>
    </row>
    <row r="65" spans="1:54" ht="48" customHeight="1">
      <c r="A65" s="58" t="s">
        <v>75</v>
      </c>
      <c r="B65" s="1221" t="s">
        <v>977</v>
      </c>
      <c r="C65" s="1221"/>
      <c r="D65" s="1221"/>
      <c r="E65" s="1221"/>
      <c r="F65" s="1221"/>
      <c r="G65" s="1221"/>
      <c r="H65" s="1221"/>
      <c r="I65" s="1221"/>
      <c r="J65" s="1221"/>
      <c r="K65" s="1221"/>
      <c r="L65" s="1221"/>
    </row>
    <row r="66" spans="1:54">
      <c r="A66" s="58"/>
      <c r="B66" s="648"/>
      <c r="C66" s="648"/>
      <c r="D66" s="648"/>
      <c r="E66" s="648"/>
      <c r="F66" s="648"/>
      <c r="G66" s="648"/>
      <c r="H66" s="648"/>
      <c r="I66" s="648"/>
      <c r="J66" s="648"/>
      <c r="K66" s="648"/>
      <c r="L66" s="648"/>
    </row>
    <row r="67" spans="1:54">
      <c r="A67" s="58"/>
      <c r="B67" s="649" t="s">
        <v>978</v>
      </c>
      <c r="C67" s="1247" t="s">
        <v>979</v>
      </c>
      <c r="D67" s="1247"/>
      <c r="E67" s="1247"/>
      <c r="F67" s="1247"/>
      <c r="G67" s="1247" t="s">
        <v>77</v>
      </c>
      <c r="H67" s="1247"/>
      <c r="I67" s="1247" t="s">
        <v>980</v>
      </c>
      <c r="J67" s="1247"/>
      <c r="K67" s="1247"/>
      <c r="L67" s="1247"/>
    </row>
    <row r="68" spans="1:54" ht="48" customHeight="1">
      <c r="A68" s="58"/>
      <c r="B68" s="650"/>
      <c r="C68" s="1248"/>
      <c r="D68" s="1248"/>
      <c r="E68" s="1248"/>
      <c r="F68" s="1248"/>
      <c r="G68" s="1248"/>
      <c r="H68" s="1248"/>
      <c r="I68" s="1248"/>
      <c r="J68" s="1248"/>
      <c r="K68" s="1248"/>
      <c r="L68" s="1248"/>
    </row>
    <row r="69" spans="1:54" ht="48" customHeight="1">
      <c r="A69" s="58"/>
      <c r="B69" s="650"/>
      <c r="C69" s="1248"/>
      <c r="D69" s="1248"/>
      <c r="E69" s="1248"/>
      <c r="F69" s="1248"/>
      <c r="G69" s="1248"/>
      <c r="H69" s="1248"/>
      <c r="I69" s="1248"/>
      <c r="J69" s="1248"/>
      <c r="K69" s="1248"/>
      <c r="L69" s="1248"/>
    </row>
    <row r="70" spans="1:54">
      <c r="A70" s="58"/>
      <c r="B70" s="648"/>
      <c r="C70" s="648"/>
      <c r="D70" s="648"/>
      <c r="E70" s="648"/>
      <c r="F70" s="648"/>
      <c r="G70" s="648"/>
      <c r="H70" s="648"/>
      <c r="I70" s="648"/>
      <c r="J70" s="648"/>
      <c r="K70" s="648"/>
      <c r="L70" s="648"/>
    </row>
    <row r="71" spans="1:54">
      <c r="A71" s="58" t="s">
        <v>486</v>
      </c>
      <c r="B71" s="1221" t="s">
        <v>981</v>
      </c>
      <c r="C71" s="1221"/>
      <c r="D71" s="1221"/>
      <c r="E71" s="1221"/>
      <c r="F71" s="1221"/>
      <c r="G71" s="1221"/>
      <c r="H71" s="1221"/>
      <c r="I71" s="1221"/>
      <c r="J71" s="1221"/>
      <c r="K71" s="1221"/>
      <c r="L71" s="1221"/>
    </row>
    <row r="72" spans="1:54">
      <c r="A72" s="58"/>
      <c r="B72" s="648"/>
      <c r="C72" s="648"/>
      <c r="D72" s="648"/>
      <c r="E72" s="648"/>
      <c r="F72" s="648"/>
      <c r="G72" s="648"/>
      <c r="H72" s="648"/>
      <c r="I72" s="648"/>
      <c r="J72" s="648"/>
      <c r="K72" s="648"/>
      <c r="L72" s="648"/>
    </row>
    <row r="73" spans="1:54" ht="32.25" customHeight="1">
      <c r="A73" s="58"/>
      <c r="B73" s="649" t="s">
        <v>978</v>
      </c>
      <c r="C73" s="1247" t="s">
        <v>982</v>
      </c>
      <c r="D73" s="1247"/>
      <c r="E73" s="1247"/>
      <c r="F73" s="1247"/>
      <c r="G73" s="1247" t="s">
        <v>983</v>
      </c>
      <c r="H73" s="1247"/>
      <c r="I73" s="1247" t="s">
        <v>153</v>
      </c>
      <c r="J73" s="1247"/>
      <c r="K73" s="1247"/>
      <c r="L73" s="1247"/>
    </row>
    <row r="74" spans="1:54" ht="48" customHeight="1">
      <c r="A74" s="58"/>
      <c r="B74" s="650"/>
      <c r="C74" s="1248"/>
      <c r="D74" s="1248"/>
      <c r="E74" s="1248"/>
      <c r="F74" s="1248"/>
      <c r="G74" s="1248"/>
      <c r="H74" s="1248"/>
      <c r="I74" s="1248"/>
      <c r="J74" s="1248"/>
      <c r="K74" s="1248"/>
      <c r="L74" s="1248"/>
    </row>
    <row r="75" spans="1:54" ht="48" customHeight="1">
      <c r="A75" s="58"/>
      <c r="B75" s="650"/>
      <c r="C75" s="1248"/>
      <c r="D75" s="1248"/>
      <c r="E75" s="1248"/>
      <c r="F75" s="1248"/>
      <c r="G75" s="1248"/>
      <c r="H75" s="1248"/>
      <c r="I75" s="1248"/>
      <c r="J75" s="1248"/>
      <c r="K75" s="1248"/>
      <c r="L75" s="1248"/>
    </row>
    <row r="76" spans="1:54">
      <c r="A76" s="58"/>
      <c r="B76" s="648"/>
      <c r="C76" s="648"/>
      <c r="D76" s="648"/>
      <c r="E76" s="648"/>
      <c r="F76" s="648"/>
      <c r="G76" s="648"/>
      <c r="H76" s="648"/>
      <c r="I76" s="648"/>
      <c r="J76" s="648"/>
      <c r="K76" s="648"/>
      <c r="L76" s="648"/>
    </row>
    <row r="77" spans="1:54" ht="20.100000000000001" customHeight="1">
      <c r="A77" s="99">
        <v>2</v>
      </c>
      <c r="B77" s="108" t="s">
        <v>79</v>
      </c>
    </row>
    <row r="78" spans="1:54" ht="78.75" customHeight="1">
      <c r="B78" s="1046" t="s">
        <v>984</v>
      </c>
      <c r="C78" s="1046"/>
      <c r="D78" s="1046"/>
      <c r="E78" s="1046"/>
      <c r="F78" s="1046"/>
      <c r="G78" s="1046"/>
      <c r="H78" s="1046"/>
      <c r="I78" s="1046"/>
      <c r="J78" s="1046"/>
      <c r="K78" s="1046"/>
      <c r="L78" s="1046"/>
    </row>
    <row r="79" spans="1:54" s="28" customFormat="1" ht="34.5" customHeight="1">
      <c r="A79" s="58">
        <v>2.1</v>
      </c>
      <c r="B79" s="1233" t="s">
        <v>80</v>
      </c>
      <c r="C79" s="1233"/>
      <c r="D79" s="1233"/>
      <c r="E79" s="1233"/>
      <c r="F79" s="1233"/>
      <c r="G79" s="1233"/>
      <c r="H79" s="1233"/>
      <c r="I79" s="1233"/>
      <c r="J79" s="1233"/>
      <c r="K79" s="1233"/>
      <c r="L79" s="1233"/>
      <c r="M79" s="81"/>
      <c r="N79" s="81"/>
      <c r="O79" s="81"/>
      <c r="P79" s="81"/>
      <c r="Q79" s="81"/>
      <c r="R79" s="81"/>
      <c r="S79" s="81"/>
      <c r="T79" s="81"/>
      <c r="U79" s="81"/>
      <c r="V79" s="81"/>
      <c r="W79" s="81"/>
      <c r="X79" s="81"/>
      <c r="Y79" s="81"/>
      <c r="Z79" s="81"/>
      <c r="AA79" s="81"/>
      <c r="AB79" s="81"/>
      <c r="AC79" s="81"/>
      <c r="AD79" s="81"/>
      <c r="AE79" s="81"/>
      <c r="AF79" s="81"/>
      <c r="AG79" s="81"/>
      <c r="AH79" s="81"/>
      <c r="AI79" s="81"/>
      <c r="AJ79" s="81"/>
      <c r="AK79" s="81"/>
      <c r="AL79" s="81"/>
      <c r="AM79" s="81"/>
      <c r="AN79" s="81"/>
      <c r="AO79" s="81"/>
      <c r="AP79" s="81"/>
      <c r="AQ79" s="81"/>
      <c r="AR79" s="81"/>
      <c r="AS79" s="81"/>
      <c r="AT79" s="81"/>
      <c r="AU79" s="81"/>
      <c r="AV79" s="81"/>
      <c r="AW79" s="81"/>
      <c r="AX79" s="81"/>
      <c r="AY79" s="81"/>
      <c r="AZ79" s="81"/>
      <c r="BA79" s="81"/>
      <c r="BB79" s="81"/>
    </row>
    <row r="80" spans="1:54" ht="52.5" customHeight="1">
      <c r="A80" s="39"/>
      <c r="B80" s="103" t="s">
        <v>81</v>
      </c>
      <c r="C80" s="1253" t="s">
        <v>82</v>
      </c>
      <c r="D80" s="1255"/>
      <c r="E80" s="1255"/>
      <c r="F80" s="1254"/>
      <c r="G80" s="1253" t="s">
        <v>83</v>
      </c>
      <c r="H80" s="1254"/>
      <c r="I80" s="1253" t="s">
        <v>151</v>
      </c>
      <c r="J80" s="1254"/>
      <c r="K80" s="1253" t="s">
        <v>152</v>
      </c>
      <c r="L80" s="1254"/>
    </row>
    <row r="81" spans="1:12" ht="30" customHeight="1">
      <c r="A81" s="39"/>
      <c r="B81" s="114">
        <v>1</v>
      </c>
      <c r="C81" s="1226"/>
      <c r="D81" s="1227"/>
      <c r="E81" s="1227"/>
      <c r="F81" s="1228"/>
      <c r="G81" s="1224"/>
      <c r="H81" s="1225"/>
      <c r="I81" s="1224"/>
      <c r="J81" s="1225"/>
      <c r="K81" s="1234"/>
      <c r="L81" s="1235"/>
    </row>
    <row r="82" spans="1:12" ht="30" customHeight="1">
      <c r="A82" s="39"/>
      <c r="B82" s="114">
        <v>2</v>
      </c>
      <c r="C82" s="1226"/>
      <c r="D82" s="1227"/>
      <c r="E82" s="1227"/>
      <c r="F82" s="1228"/>
      <c r="G82" s="1224"/>
      <c r="H82" s="1225"/>
      <c r="I82" s="1224"/>
      <c r="J82" s="1225"/>
      <c r="K82" s="1234"/>
      <c r="L82" s="1235"/>
    </row>
    <row r="83" spans="1:12" ht="30" customHeight="1">
      <c r="A83" s="39"/>
      <c r="B83" s="114">
        <v>3</v>
      </c>
      <c r="C83" s="1226"/>
      <c r="D83" s="1227"/>
      <c r="E83" s="1227"/>
      <c r="F83" s="1228"/>
      <c r="G83" s="1224"/>
      <c r="H83" s="1225"/>
      <c r="I83" s="1224"/>
      <c r="J83" s="1225"/>
      <c r="K83" s="1234"/>
      <c r="L83" s="1235"/>
    </row>
    <row r="84" spans="1:12" ht="30" customHeight="1">
      <c r="A84" s="39"/>
      <c r="B84" s="114">
        <v>4</v>
      </c>
      <c r="C84" s="1226"/>
      <c r="D84" s="1227"/>
      <c r="E84" s="1227"/>
      <c r="F84" s="1228"/>
      <c r="G84" s="1224"/>
      <c r="H84" s="1225"/>
      <c r="I84" s="1224"/>
      <c r="J84" s="1225"/>
      <c r="K84" s="1234"/>
      <c r="L84" s="1235"/>
    </row>
    <row r="85" spans="1:12" ht="30" customHeight="1">
      <c r="A85" s="39"/>
      <c r="B85" s="114">
        <v>5</v>
      </c>
      <c r="C85" s="1226"/>
      <c r="D85" s="1227"/>
      <c r="E85" s="1227"/>
      <c r="F85" s="1228"/>
      <c r="G85" s="1224"/>
      <c r="H85" s="1225"/>
      <c r="I85" s="1224"/>
      <c r="J85" s="1225"/>
      <c r="K85" s="1234"/>
      <c r="L85" s="1235"/>
    </row>
    <row r="86" spans="1:12" ht="30" customHeight="1">
      <c r="A86" s="641"/>
      <c r="B86" s="651"/>
      <c r="C86" s="652"/>
      <c r="D86" s="652"/>
      <c r="E86" s="652"/>
      <c r="F86" s="652"/>
      <c r="G86" s="651"/>
      <c r="H86" s="651"/>
      <c r="I86" s="651"/>
      <c r="J86" s="651"/>
      <c r="K86" s="653"/>
      <c r="L86" s="653"/>
    </row>
    <row r="87" spans="1:12" ht="27.75" customHeight="1">
      <c r="A87" s="99">
        <v>3</v>
      </c>
      <c r="B87" s="1252" t="s">
        <v>985</v>
      </c>
      <c r="C87" s="1252"/>
      <c r="D87" s="1252"/>
      <c r="E87" s="1252"/>
      <c r="F87" s="1252"/>
      <c r="G87" s="1252"/>
      <c r="H87" s="1252"/>
      <c r="I87" s="1252"/>
      <c r="J87" s="1252"/>
      <c r="K87" s="1252"/>
      <c r="L87" s="1252"/>
    </row>
    <row r="88" spans="1:12" ht="48" customHeight="1">
      <c r="A88" s="99"/>
      <c r="B88" s="1046" t="s">
        <v>986</v>
      </c>
      <c r="C88" s="1046"/>
      <c r="D88" s="1046"/>
      <c r="E88" s="1046"/>
      <c r="F88" s="1046"/>
      <c r="G88" s="1046"/>
      <c r="H88" s="1046"/>
      <c r="I88" s="1046"/>
      <c r="J88" s="1046"/>
      <c r="K88" s="1046"/>
      <c r="L88" s="1046"/>
    </row>
    <row r="89" spans="1:12">
      <c r="A89" s="99"/>
      <c r="B89" s="637"/>
      <c r="C89" s="637"/>
      <c r="D89" s="637"/>
      <c r="E89" s="637"/>
      <c r="F89" s="637"/>
      <c r="G89" s="637"/>
      <c r="H89" s="637"/>
      <c r="I89" s="637"/>
      <c r="J89" s="637"/>
      <c r="K89" s="637"/>
      <c r="L89" s="637"/>
    </row>
    <row r="90" spans="1:12">
      <c r="A90" s="99">
        <v>3.1</v>
      </c>
      <c r="B90" s="1169" t="s">
        <v>987</v>
      </c>
      <c r="C90" s="1169"/>
      <c r="D90" s="1169"/>
      <c r="E90" s="1169"/>
      <c r="F90" s="1169"/>
      <c r="G90" s="1169"/>
      <c r="H90" s="1169"/>
      <c r="I90" s="1169"/>
      <c r="J90" s="1169"/>
      <c r="K90" s="1169"/>
      <c r="L90" s="1169"/>
    </row>
    <row r="91" spans="1:12">
      <c r="A91" s="99"/>
      <c r="B91" s="637"/>
      <c r="C91" s="637"/>
      <c r="D91" s="637"/>
      <c r="E91" s="637"/>
      <c r="F91" s="637"/>
      <c r="G91" s="637"/>
      <c r="H91" s="637"/>
      <c r="I91" s="637"/>
      <c r="J91" s="637"/>
      <c r="K91" s="637"/>
      <c r="L91" s="637"/>
    </row>
    <row r="92" spans="1:12" ht="32.25" customHeight="1">
      <c r="A92" s="99"/>
      <c r="B92" s="639" t="s">
        <v>81</v>
      </c>
      <c r="C92" s="1033" t="s">
        <v>988</v>
      </c>
      <c r="D92" s="1033"/>
      <c r="E92" s="1033"/>
      <c r="F92" s="1033"/>
      <c r="G92" s="1033" t="s">
        <v>989</v>
      </c>
      <c r="H92" s="1033"/>
      <c r="I92" s="1033"/>
      <c r="J92" s="1033"/>
      <c r="K92" s="1033"/>
      <c r="L92" s="1033"/>
    </row>
    <row r="93" spans="1:12">
      <c r="A93" s="99"/>
      <c r="B93" s="640">
        <v>1</v>
      </c>
      <c r="C93" s="1236"/>
      <c r="D93" s="1236"/>
      <c r="E93" s="1236"/>
      <c r="F93" s="1236"/>
      <c r="G93" s="1236"/>
      <c r="H93" s="1236"/>
      <c r="I93" s="1236"/>
      <c r="J93" s="1236"/>
      <c r="K93" s="1236"/>
      <c r="L93" s="1236"/>
    </row>
    <row r="94" spans="1:12">
      <c r="A94" s="99"/>
      <c r="B94" s="640">
        <v>2</v>
      </c>
      <c r="C94" s="1236"/>
      <c r="D94" s="1236"/>
      <c r="E94" s="1236"/>
      <c r="F94" s="1236"/>
      <c r="G94" s="1236"/>
      <c r="H94" s="1236"/>
      <c r="I94" s="1236"/>
      <c r="J94" s="1236"/>
      <c r="K94" s="1236"/>
      <c r="L94" s="1236"/>
    </row>
    <row r="95" spans="1:12">
      <c r="A95" s="99"/>
      <c r="B95" s="640">
        <v>3</v>
      </c>
      <c r="C95" s="1236"/>
      <c r="D95" s="1236"/>
      <c r="E95" s="1236"/>
      <c r="F95" s="1236"/>
      <c r="G95" s="1236"/>
      <c r="H95" s="1236"/>
      <c r="I95" s="1236"/>
      <c r="J95" s="1236"/>
      <c r="K95" s="1236"/>
      <c r="L95" s="1236"/>
    </row>
    <row r="96" spans="1:12">
      <c r="A96" s="99"/>
      <c r="B96" s="640">
        <v>4</v>
      </c>
      <c r="C96" s="1236"/>
      <c r="D96" s="1236"/>
      <c r="E96" s="1236"/>
      <c r="F96" s="1236"/>
      <c r="G96" s="1236"/>
      <c r="H96" s="1236"/>
      <c r="I96" s="1236"/>
      <c r="J96" s="1236"/>
      <c r="K96" s="1236"/>
      <c r="L96" s="1236"/>
    </row>
    <row r="97" spans="1:54">
      <c r="A97" s="99"/>
      <c r="B97" s="640">
        <v>5</v>
      </c>
      <c r="C97" s="1236"/>
      <c r="D97" s="1236"/>
      <c r="E97" s="1236"/>
      <c r="F97" s="1236"/>
      <c r="G97" s="1236"/>
      <c r="H97" s="1236"/>
      <c r="I97" s="1236"/>
      <c r="J97" s="1236"/>
      <c r="K97" s="1236"/>
      <c r="L97" s="1236"/>
    </row>
    <row r="98" spans="1:54">
      <c r="A98" s="99"/>
      <c r="B98" s="640">
        <v>6</v>
      </c>
      <c r="C98" s="1236"/>
      <c r="D98" s="1236"/>
      <c r="E98" s="1236"/>
      <c r="F98" s="1236"/>
      <c r="G98" s="1236"/>
      <c r="H98" s="1236"/>
      <c r="I98" s="1236"/>
      <c r="J98" s="1236"/>
      <c r="K98" s="1236"/>
      <c r="L98" s="1236"/>
    </row>
    <row r="99" spans="1:54">
      <c r="A99" s="99"/>
      <c r="B99" s="640">
        <v>7</v>
      </c>
      <c r="C99" s="1236"/>
      <c r="D99" s="1236"/>
      <c r="E99" s="1236"/>
      <c r="F99" s="1236"/>
      <c r="G99" s="1236"/>
      <c r="H99" s="1236"/>
      <c r="I99" s="1236"/>
      <c r="J99" s="1236"/>
      <c r="K99" s="1236"/>
      <c r="L99" s="1236"/>
    </row>
    <row r="100" spans="1:54">
      <c r="A100" s="99"/>
      <c r="B100" s="640">
        <v>8</v>
      </c>
      <c r="C100" s="1236"/>
      <c r="D100" s="1236"/>
      <c r="E100" s="1236"/>
      <c r="F100" s="1236"/>
      <c r="G100" s="1236"/>
      <c r="H100" s="1236"/>
      <c r="I100" s="1236"/>
      <c r="J100" s="1236"/>
      <c r="K100" s="1236"/>
      <c r="L100" s="1236"/>
    </row>
    <row r="101" spans="1:54">
      <c r="A101" s="99"/>
      <c r="B101" s="640">
        <v>9</v>
      </c>
      <c r="C101" s="1236"/>
      <c r="D101" s="1236"/>
      <c r="E101" s="1236"/>
      <c r="F101" s="1236"/>
      <c r="G101" s="1236"/>
      <c r="H101" s="1236"/>
      <c r="I101" s="1236"/>
      <c r="J101" s="1236"/>
      <c r="K101" s="1236"/>
      <c r="L101" s="1236"/>
    </row>
    <row r="102" spans="1:54">
      <c r="A102" s="99"/>
      <c r="B102" s="640">
        <v>10</v>
      </c>
      <c r="C102" s="1236"/>
      <c r="D102" s="1236"/>
      <c r="E102" s="1236"/>
      <c r="F102" s="1236"/>
      <c r="G102" s="1236"/>
      <c r="H102" s="1236"/>
      <c r="I102" s="1236"/>
      <c r="J102" s="1236"/>
      <c r="K102" s="1236"/>
      <c r="L102" s="1236"/>
    </row>
    <row r="103" spans="1:54">
      <c r="A103" s="99"/>
      <c r="B103" s="637"/>
      <c r="C103" s="637"/>
      <c r="D103" s="637"/>
      <c r="E103" s="637"/>
      <c r="F103" s="637"/>
      <c r="G103" s="637"/>
      <c r="H103" s="637"/>
      <c r="I103" s="637"/>
      <c r="J103" s="637"/>
      <c r="K103" s="637"/>
      <c r="L103" s="637"/>
    </row>
    <row r="104" spans="1:54">
      <c r="A104" s="99">
        <v>4</v>
      </c>
      <c r="B104" s="109" t="s">
        <v>84</v>
      </c>
      <c r="C104" s="98"/>
      <c r="D104" s="107"/>
      <c r="E104" s="107"/>
      <c r="F104" s="107"/>
      <c r="G104" s="63"/>
    </row>
    <row r="105" spans="1:54" ht="18" customHeight="1">
      <c r="A105" s="110">
        <v>4.0999999999999996</v>
      </c>
      <c r="B105" s="1251" t="s">
        <v>85</v>
      </c>
      <c r="C105" s="1251"/>
      <c r="D105" s="1251"/>
      <c r="E105" s="1251"/>
      <c r="F105" s="1251"/>
      <c r="G105" s="63"/>
    </row>
    <row r="106" spans="1:54" ht="60.75" customHeight="1">
      <c r="A106" s="39"/>
      <c r="B106" s="1233" t="s">
        <v>4</v>
      </c>
      <c r="C106" s="1233"/>
      <c r="D106" s="1233"/>
      <c r="E106" s="1233"/>
      <c r="F106" s="1233"/>
      <c r="G106" s="1233"/>
      <c r="H106" s="1233"/>
      <c r="I106" s="1233"/>
      <c r="J106" s="1233"/>
      <c r="K106" s="1233"/>
      <c r="L106" s="1233"/>
    </row>
    <row r="107" spans="1:54" s="351" customFormat="1" ht="37.5" customHeight="1">
      <c r="A107" s="325"/>
      <c r="B107" s="1101" t="s">
        <v>86</v>
      </c>
      <c r="C107" s="1102"/>
      <c r="D107" s="1229"/>
      <c r="E107" s="1141" t="s">
        <v>478</v>
      </c>
      <c r="F107" s="1141" t="s">
        <v>5</v>
      </c>
      <c r="G107" s="1101" t="s">
        <v>479</v>
      </c>
      <c r="H107" s="1229"/>
      <c r="I107" s="1145" t="s">
        <v>6</v>
      </c>
      <c r="J107" s="1223"/>
      <c r="K107" s="1223"/>
      <c r="L107" s="1146"/>
      <c r="M107" s="350"/>
      <c r="N107" s="350"/>
      <c r="O107" s="350"/>
      <c r="P107" s="350"/>
      <c r="Q107" s="350"/>
      <c r="R107" s="350"/>
      <c r="S107" s="350"/>
      <c r="T107" s="350"/>
      <c r="U107" s="350"/>
      <c r="V107" s="350"/>
      <c r="W107" s="350"/>
      <c r="X107" s="350"/>
      <c r="Y107" s="350"/>
      <c r="Z107" s="350"/>
      <c r="AA107" s="350"/>
      <c r="AB107" s="350"/>
      <c r="AC107" s="350"/>
      <c r="AD107" s="350"/>
      <c r="AE107" s="350"/>
      <c r="AF107" s="350"/>
      <c r="AG107" s="350"/>
      <c r="AH107" s="350"/>
      <c r="AI107" s="350"/>
      <c r="AJ107" s="350"/>
      <c r="AK107" s="350"/>
      <c r="AL107" s="350"/>
      <c r="AM107" s="350"/>
      <c r="AN107" s="350"/>
      <c r="AO107" s="350"/>
      <c r="AP107" s="350"/>
      <c r="AQ107" s="350"/>
      <c r="AR107" s="350"/>
      <c r="AS107" s="350"/>
      <c r="AT107" s="350"/>
      <c r="AU107" s="350"/>
      <c r="AV107" s="350"/>
      <c r="AW107" s="350"/>
      <c r="AX107" s="350"/>
      <c r="AY107" s="350"/>
      <c r="AZ107" s="350"/>
      <c r="BA107" s="350"/>
      <c r="BB107" s="350"/>
    </row>
    <row r="108" spans="1:54" s="351" customFormat="1" ht="32.25" customHeight="1">
      <c r="A108" s="325"/>
      <c r="B108" s="1230"/>
      <c r="C108" s="1232"/>
      <c r="D108" s="1231"/>
      <c r="E108" s="1142"/>
      <c r="F108" s="1142"/>
      <c r="G108" s="1230"/>
      <c r="H108" s="1231"/>
      <c r="I108" s="1145" t="s">
        <v>7</v>
      </c>
      <c r="J108" s="1146"/>
      <c r="K108" s="1145" t="s">
        <v>8</v>
      </c>
      <c r="L108" s="1146"/>
      <c r="M108" s="350"/>
      <c r="N108" s="350"/>
      <c r="O108" s="350"/>
      <c r="P108" s="350"/>
      <c r="Q108" s="350"/>
      <c r="R108" s="350"/>
      <c r="S108" s="350"/>
      <c r="T108" s="350"/>
      <c r="U108" s="350"/>
      <c r="V108" s="350"/>
      <c r="W108" s="350"/>
      <c r="X108" s="350"/>
      <c r="Y108" s="350"/>
      <c r="Z108" s="350"/>
      <c r="AA108" s="350"/>
      <c r="AB108" s="350"/>
      <c r="AC108" s="350"/>
      <c r="AD108" s="350"/>
      <c r="AE108" s="350"/>
      <c r="AF108" s="350"/>
      <c r="AG108" s="350"/>
      <c r="AH108" s="350"/>
      <c r="AI108" s="350"/>
      <c r="AJ108" s="350"/>
      <c r="AK108" s="350"/>
      <c r="AL108" s="350"/>
      <c r="AM108" s="350"/>
      <c r="AN108" s="350"/>
      <c r="AO108" s="350"/>
      <c r="AP108" s="350"/>
      <c r="AQ108" s="350"/>
      <c r="AR108" s="350"/>
      <c r="AS108" s="350"/>
      <c r="AT108" s="350"/>
      <c r="AU108" s="350"/>
      <c r="AV108" s="350"/>
      <c r="AW108" s="350"/>
      <c r="AX108" s="350"/>
      <c r="AY108" s="350"/>
      <c r="AZ108" s="350"/>
      <c r="BA108" s="350"/>
      <c r="BB108" s="350"/>
    </row>
    <row r="109" spans="1:54" ht="24.95" customHeight="1">
      <c r="A109" s="39"/>
      <c r="B109" s="1226"/>
      <c r="C109" s="1227"/>
      <c r="D109" s="1228"/>
      <c r="E109" s="114"/>
      <c r="F109" s="114"/>
      <c r="G109" s="114"/>
      <c r="H109" s="114"/>
      <c r="I109" s="1224"/>
      <c r="J109" s="1225"/>
      <c r="K109" s="1224"/>
      <c r="L109" s="1225"/>
    </row>
    <row r="110" spans="1:54" ht="24.95" customHeight="1">
      <c r="A110" s="39"/>
      <c r="B110" s="1226"/>
      <c r="C110" s="1227"/>
      <c r="D110" s="1228"/>
      <c r="E110" s="114"/>
      <c r="F110" s="114"/>
      <c r="G110" s="114"/>
      <c r="H110" s="114"/>
      <c r="I110" s="1224"/>
      <c r="J110" s="1225"/>
      <c r="K110" s="1224"/>
      <c r="L110" s="1225"/>
    </row>
    <row r="111" spans="1:54" ht="24.95" customHeight="1">
      <c r="A111" s="39"/>
      <c r="B111" s="1226"/>
      <c r="C111" s="1227"/>
      <c r="D111" s="1228"/>
      <c r="E111" s="114"/>
      <c r="F111" s="114"/>
      <c r="G111" s="114"/>
      <c r="H111" s="114"/>
      <c r="I111" s="1224"/>
      <c r="J111" s="1225"/>
      <c r="K111" s="1224"/>
      <c r="L111" s="1225"/>
    </row>
    <row r="112" spans="1:54" ht="24.95" customHeight="1">
      <c r="A112" s="39"/>
      <c r="B112" s="1226"/>
      <c r="C112" s="1227"/>
      <c r="D112" s="1228"/>
      <c r="E112" s="114"/>
      <c r="F112" s="114"/>
      <c r="G112" s="114"/>
      <c r="H112" s="114"/>
      <c r="I112" s="1224"/>
      <c r="J112" s="1225"/>
      <c r="K112" s="1224"/>
      <c r="L112" s="1225"/>
    </row>
    <row r="113" spans="1:54" ht="24.95" customHeight="1">
      <c r="A113" s="39"/>
      <c r="B113" s="1226"/>
      <c r="C113" s="1227"/>
      <c r="D113" s="1228"/>
      <c r="E113" s="114"/>
      <c r="F113" s="114"/>
      <c r="G113" s="114"/>
      <c r="H113" s="114"/>
      <c r="I113" s="1224"/>
      <c r="J113" s="1225"/>
      <c r="K113" s="1224"/>
      <c r="L113" s="1225"/>
    </row>
    <row r="114" spans="1:54" ht="24.95" customHeight="1">
      <c r="A114" s="39"/>
      <c r="B114" s="1226"/>
      <c r="C114" s="1227"/>
      <c r="D114" s="1228"/>
      <c r="E114" s="114"/>
      <c r="F114" s="114"/>
      <c r="G114" s="114"/>
      <c r="H114" s="114"/>
      <c r="I114" s="1224"/>
      <c r="J114" s="1225"/>
      <c r="K114" s="1224"/>
      <c r="L114" s="1225"/>
    </row>
    <row r="115" spans="1:54" ht="24.95" customHeight="1">
      <c r="A115" s="39"/>
      <c r="B115" s="1226"/>
      <c r="C115" s="1227"/>
      <c r="D115" s="1228"/>
      <c r="E115" s="114"/>
      <c r="F115" s="114"/>
      <c r="G115" s="114"/>
      <c r="H115" s="114"/>
      <c r="I115" s="1224"/>
      <c r="J115" s="1225"/>
      <c r="K115" s="1224"/>
      <c r="L115" s="1225"/>
    </row>
    <row r="116" spans="1:54" ht="24.95" customHeight="1">
      <c r="A116" s="39"/>
      <c r="B116" s="1226"/>
      <c r="C116" s="1227"/>
      <c r="D116" s="1228"/>
      <c r="E116" s="114"/>
      <c r="F116" s="114"/>
      <c r="G116" s="114"/>
      <c r="H116" s="114"/>
      <c r="I116" s="1224"/>
      <c r="J116" s="1225"/>
      <c r="K116" s="1224"/>
      <c r="L116" s="1225"/>
    </row>
    <row r="117" spans="1:54" s="28" customFormat="1" ht="20.100000000000001" customHeight="1">
      <c r="A117" s="642">
        <v>4.2</v>
      </c>
      <c r="B117" s="36" t="s">
        <v>87</v>
      </c>
      <c r="C117" s="111"/>
      <c r="D117" s="111"/>
      <c r="E117" s="111"/>
      <c r="F117" s="111"/>
      <c r="G117" s="63"/>
      <c r="M117" s="81"/>
      <c r="N117" s="81"/>
      <c r="O117" s="81"/>
      <c r="P117" s="81"/>
      <c r="Q117" s="81"/>
      <c r="R117" s="81"/>
      <c r="S117" s="81"/>
      <c r="T117" s="81"/>
      <c r="U117" s="81"/>
      <c r="V117" s="81"/>
      <c r="W117" s="81"/>
      <c r="X117" s="81"/>
      <c r="Y117" s="81"/>
      <c r="Z117" s="81"/>
      <c r="AA117" s="81"/>
      <c r="AB117" s="81"/>
      <c r="AC117" s="81"/>
      <c r="AD117" s="81"/>
      <c r="AE117" s="81"/>
      <c r="AF117" s="81"/>
      <c r="AG117" s="81"/>
      <c r="AH117" s="81"/>
      <c r="AI117" s="81"/>
      <c r="AJ117" s="81"/>
      <c r="AK117" s="81"/>
      <c r="AL117" s="81"/>
      <c r="AM117" s="81"/>
      <c r="AN117" s="81"/>
      <c r="AO117" s="81"/>
      <c r="AP117" s="81"/>
      <c r="AQ117" s="81"/>
      <c r="AR117" s="81"/>
      <c r="AS117" s="81"/>
      <c r="AT117" s="81"/>
      <c r="AU117" s="81"/>
      <c r="AV117" s="81"/>
      <c r="AW117" s="81"/>
      <c r="AX117" s="81"/>
      <c r="AY117" s="81"/>
      <c r="AZ117" s="81"/>
      <c r="BA117" s="81"/>
      <c r="BB117" s="81"/>
    </row>
    <row r="118" spans="1:54" s="28" customFormat="1" ht="20.100000000000001" customHeight="1">
      <c r="A118" s="36"/>
      <c r="B118" s="36"/>
      <c r="C118" s="111"/>
      <c r="D118" s="111"/>
      <c r="E118" s="111"/>
      <c r="F118" s="111"/>
      <c r="G118" s="63"/>
      <c r="K118" s="115" t="s">
        <v>155</v>
      </c>
      <c r="L118" s="819"/>
      <c r="M118" s="81"/>
      <c r="N118" s="81"/>
      <c r="O118" s="81"/>
      <c r="P118" s="81"/>
      <c r="Q118" s="81"/>
      <c r="R118" s="81"/>
      <c r="S118" s="81"/>
      <c r="T118" s="81"/>
      <c r="U118" s="81"/>
      <c r="V118" s="81"/>
      <c r="W118" s="81"/>
      <c r="X118" s="81"/>
      <c r="Y118" s="81"/>
      <c r="Z118" s="81"/>
      <c r="AA118" s="81"/>
      <c r="AB118" s="81"/>
      <c r="AC118" s="81"/>
      <c r="AD118" s="81"/>
      <c r="AE118" s="81"/>
      <c r="AF118" s="81"/>
      <c r="AG118" s="81"/>
      <c r="AH118" s="81"/>
      <c r="AI118" s="81"/>
      <c r="AJ118" s="81"/>
      <c r="AK118" s="81"/>
      <c r="AL118" s="81"/>
      <c r="AM118" s="81"/>
      <c r="AN118" s="81"/>
      <c r="AO118" s="81"/>
      <c r="AP118" s="81"/>
      <c r="AQ118" s="81"/>
      <c r="AR118" s="81"/>
      <c r="AS118" s="81"/>
      <c r="AT118" s="81"/>
      <c r="AU118" s="81"/>
      <c r="AV118" s="81"/>
      <c r="AW118" s="81"/>
      <c r="AX118" s="81"/>
      <c r="AY118" s="81"/>
      <c r="AZ118" s="81"/>
      <c r="BA118" s="81"/>
      <c r="BB118" s="81"/>
    </row>
    <row r="119" spans="1:54" s="28" customFormat="1" ht="20.100000000000001" customHeight="1">
      <c r="A119" s="36"/>
      <c r="B119" s="51" t="s">
        <v>153</v>
      </c>
      <c r="C119" s="1145" t="s">
        <v>154</v>
      </c>
      <c r="D119" s="1223"/>
      <c r="E119" s="1223"/>
      <c r="F119" s="1223"/>
      <c r="G119" s="1146"/>
      <c r="H119" s="1145" t="s">
        <v>88</v>
      </c>
      <c r="I119" s="1223"/>
      <c r="J119" s="1223"/>
      <c r="K119" s="1223"/>
      <c r="L119" s="1146"/>
      <c r="M119" s="81"/>
      <c r="N119" s="81"/>
      <c r="O119" s="81"/>
      <c r="P119" s="81"/>
      <c r="Q119" s="81"/>
      <c r="R119" s="81"/>
      <c r="S119" s="81"/>
      <c r="T119" s="81"/>
      <c r="U119" s="81"/>
      <c r="V119" s="81"/>
      <c r="W119" s="81"/>
      <c r="X119" s="81"/>
      <c r="Y119" s="81"/>
      <c r="Z119" s="81"/>
      <c r="AA119" s="81"/>
      <c r="AB119" s="81"/>
      <c r="AC119" s="81"/>
      <c r="AD119" s="81"/>
      <c r="AE119" s="81"/>
      <c r="AF119" s="81"/>
      <c r="AG119" s="81"/>
      <c r="AH119" s="81"/>
      <c r="AI119" s="81"/>
      <c r="AJ119" s="81"/>
      <c r="AK119" s="81"/>
      <c r="AL119" s="81"/>
      <c r="AM119" s="81"/>
      <c r="AN119" s="81"/>
      <c r="AO119" s="81"/>
      <c r="AP119" s="81"/>
      <c r="AQ119" s="81"/>
      <c r="AR119" s="81"/>
      <c r="AS119" s="81"/>
      <c r="AT119" s="81"/>
      <c r="AU119" s="81"/>
      <c r="AV119" s="81"/>
      <c r="AW119" s="81"/>
      <c r="AX119" s="81"/>
      <c r="AY119" s="81"/>
      <c r="AZ119" s="81"/>
      <c r="BA119" s="81"/>
      <c r="BB119" s="81"/>
    </row>
    <row r="120" spans="1:54" s="198" customFormat="1" ht="33" customHeight="1">
      <c r="A120" s="42"/>
      <c r="B120" s="102"/>
      <c r="C120" s="95" t="s">
        <v>880</v>
      </c>
      <c r="D120" s="95" t="s">
        <v>830</v>
      </c>
      <c r="E120" s="635" t="s">
        <v>881</v>
      </c>
      <c r="F120" s="636" t="s">
        <v>824</v>
      </c>
      <c r="G120" s="636" t="s">
        <v>688</v>
      </c>
      <c r="H120" s="630" t="s">
        <v>825</v>
      </c>
      <c r="I120" s="630" t="s">
        <v>827</v>
      </c>
      <c r="J120" s="630" t="s">
        <v>828</v>
      </c>
      <c r="K120" s="630" t="s">
        <v>829</v>
      </c>
      <c r="L120" s="95" t="s">
        <v>882</v>
      </c>
      <c r="M120" s="197"/>
      <c r="N120" s="197"/>
      <c r="O120" s="197"/>
      <c r="P120" s="197"/>
      <c r="Q120" s="197"/>
      <c r="R120" s="197"/>
      <c r="S120" s="197"/>
      <c r="T120" s="197"/>
      <c r="U120" s="197"/>
      <c r="V120" s="197"/>
      <c r="W120" s="197"/>
      <c r="X120" s="197"/>
      <c r="Y120" s="197"/>
      <c r="Z120" s="197"/>
      <c r="AA120" s="197"/>
      <c r="AB120" s="197"/>
      <c r="AC120" s="197"/>
      <c r="AD120" s="197"/>
      <c r="AE120" s="197"/>
      <c r="AF120" s="197"/>
      <c r="AG120" s="197"/>
      <c r="AH120" s="197"/>
      <c r="AI120" s="197"/>
      <c r="AJ120" s="197"/>
      <c r="AK120" s="197"/>
      <c r="AL120" s="197"/>
      <c r="AM120" s="197"/>
      <c r="AN120" s="197"/>
      <c r="AO120" s="197"/>
      <c r="AP120" s="197"/>
      <c r="AQ120" s="197"/>
      <c r="AR120" s="197"/>
      <c r="AS120" s="197"/>
      <c r="AT120" s="197"/>
      <c r="AU120" s="197"/>
      <c r="AV120" s="197"/>
      <c r="AW120" s="197"/>
      <c r="AX120" s="197"/>
      <c r="AY120" s="197"/>
      <c r="AZ120" s="197"/>
      <c r="BA120" s="197"/>
      <c r="BB120" s="197"/>
    </row>
    <row r="121" spans="1:54" s="28" customFormat="1" ht="33" customHeight="1">
      <c r="A121" s="36"/>
      <c r="B121" s="102" t="s">
        <v>156</v>
      </c>
      <c r="C121" s="199"/>
      <c r="D121" s="199"/>
      <c r="E121" s="199"/>
      <c r="F121" s="199"/>
      <c r="G121" s="199"/>
      <c r="H121" s="199"/>
      <c r="I121" s="199"/>
      <c r="J121" s="199"/>
      <c r="K121" s="199"/>
      <c r="L121" s="199"/>
      <c r="M121" s="81"/>
      <c r="N121" s="81"/>
      <c r="O121" s="81"/>
      <c r="P121" s="81"/>
      <c r="Q121" s="81"/>
      <c r="R121" s="81"/>
      <c r="S121" s="81"/>
      <c r="T121" s="81"/>
      <c r="U121" s="81"/>
      <c r="V121" s="81"/>
      <c r="W121" s="81"/>
      <c r="X121" s="81"/>
      <c r="Y121" s="81"/>
      <c r="Z121" s="81"/>
      <c r="AA121" s="81"/>
      <c r="AB121" s="81"/>
      <c r="AC121" s="81"/>
      <c r="AD121" s="81"/>
      <c r="AE121" s="81"/>
      <c r="AF121" s="81"/>
      <c r="AG121" s="81"/>
      <c r="AH121" s="81"/>
      <c r="AI121" s="81"/>
      <c r="AJ121" s="81"/>
      <c r="AK121" s="81"/>
      <c r="AL121" s="81"/>
      <c r="AM121" s="81"/>
      <c r="AN121" s="81"/>
      <c r="AO121" s="81"/>
      <c r="AP121" s="81"/>
      <c r="AQ121" s="81"/>
      <c r="AR121" s="81"/>
      <c r="AS121" s="81"/>
      <c r="AT121" s="81"/>
      <c r="AU121" s="81"/>
      <c r="AV121" s="81"/>
      <c r="AW121" s="81"/>
      <c r="AX121" s="81"/>
      <c r="AY121" s="81"/>
      <c r="AZ121" s="81"/>
      <c r="BA121" s="81"/>
      <c r="BB121" s="81"/>
    </row>
    <row r="122" spans="1:54" s="28" customFormat="1" ht="33" customHeight="1">
      <c r="A122" s="36"/>
      <c r="B122" s="102" t="s">
        <v>157</v>
      </c>
      <c r="C122" s="199"/>
      <c r="D122" s="199"/>
      <c r="E122" s="199"/>
      <c r="F122" s="199"/>
      <c r="G122" s="199"/>
      <c r="H122" s="199"/>
      <c r="I122" s="199"/>
      <c r="J122" s="199"/>
      <c r="K122" s="199"/>
      <c r="L122" s="199"/>
      <c r="M122" s="81"/>
      <c r="N122" s="81"/>
      <c r="O122" s="81"/>
      <c r="P122" s="81"/>
      <c r="Q122" s="81"/>
      <c r="R122" s="81"/>
      <c r="S122" s="81"/>
      <c r="T122" s="81"/>
      <c r="U122" s="81"/>
      <c r="V122" s="81"/>
      <c r="W122" s="81"/>
      <c r="X122" s="81"/>
      <c r="Y122" s="81"/>
      <c r="Z122" s="81"/>
      <c r="AA122" s="81"/>
      <c r="AB122" s="81"/>
      <c r="AC122" s="81"/>
      <c r="AD122" s="81"/>
      <c r="AE122" s="81"/>
      <c r="AF122" s="81"/>
      <c r="AG122" s="81"/>
      <c r="AH122" s="81"/>
      <c r="AI122" s="81"/>
      <c r="AJ122" s="81"/>
      <c r="AK122" s="81"/>
      <c r="AL122" s="81"/>
      <c r="AM122" s="81"/>
      <c r="AN122" s="81"/>
      <c r="AO122" s="81"/>
      <c r="AP122" s="81"/>
      <c r="AQ122" s="81"/>
      <c r="AR122" s="81"/>
      <c r="AS122" s="81"/>
      <c r="AT122" s="81"/>
      <c r="AU122" s="81"/>
      <c r="AV122" s="81"/>
      <c r="AW122" s="81"/>
      <c r="AX122" s="81"/>
      <c r="AY122" s="81"/>
      <c r="AZ122" s="81"/>
      <c r="BA122" s="81"/>
      <c r="BB122" s="81"/>
    </row>
    <row r="123" spans="1:54" s="28" customFormat="1" ht="33" customHeight="1">
      <c r="A123" s="36"/>
      <c r="B123" s="102" t="s">
        <v>158</v>
      </c>
      <c r="C123" s="199"/>
      <c r="D123" s="199"/>
      <c r="E123" s="199"/>
      <c r="F123" s="199"/>
      <c r="G123" s="199"/>
      <c r="H123" s="199"/>
      <c r="I123" s="199"/>
      <c r="J123" s="199"/>
      <c r="K123" s="199"/>
      <c r="L123" s="199"/>
      <c r="M123" s="81"/>
      <c r="N123" s="81"/>
      <c r="O123" s="81"/>
      <c r="P123" s="81"/>
      <c r="Q123" s="81"/>
      <c r="R123" s="81"/>
      <c r="S123" s="81"/>
      <c r="T123" s="81"/>
      <c r="U123" s="81"/>
      <c r="V123" s="81"/>
      <c r="W123" s="81"/>
      <c r="X123" s="81"/>
      <c r="Y123" s="81"/>
      <c r="Z123" s="81"/>
      <c r="AA123" s="81"/>
      <c r="AB123" s="81"/>
      <c r="AC123" s="81"/>
      <c r="AD123" s="81"/>
      <c r="AE123" s="81"/>
      <c r="AF123" s="81"/>
      <c r="AG123" s="81"/>
      <c r="AH123" s="81"/>
      <c r="AI123" s="81"/>
      <c r="AJ123" s="81"/>
      <c r="AK123" s="81"/>
      <c r="AL123" s="81"/>
      <c r="AM123" s="81"/>
      <c r="AN123" s="81"/>
      <c r="AO123" s="81"/>
      <c r="AP123" s="81"/>
      <c r="AQ123" s="81"/>
      <c r="AR123" s="81"/>
      <c r="AS123" s="81"/>
      <c r="AT123" s="81"/>
      <c r="AU123" s="81"/>
      <c r="AV123" s="81"/>
      <c r="AW123" s="81"/>
      <c r="AX123" s="81"/>
      <c r="AY123" s="81"/>
      <c r="AZ123" s="81"/>
      <c r="BA123" s="81"/>
      <c r="BB123" s="81"/>
    </row>
    <row r="124" spans="1:54" s="28" customFormat="1" ht="33" customHeight="1">
      <c r="A124" s="36"/>
      <c r="B124" s="102" t="s">
        <v>159</v>
      </c>
      <c r="C124" s="199"/>
      <c r="D124" s="199"/>
      <c r="E124" s="199"/>
      <c r="F124" s="199"/>
      <c r="G124" s="199"/>
      <c r="H124" s="199"/>
      <c r="I124" s="199"/>
      <c r="J124" s="199"/>
      <c r="K124" s="199"/>
      <c r="L124" s="199"/>
      <c r="M124" s="81"/>
      <c r="N124" s="81"/>
      <c r="O124" s="81"/>
      <c r="P124" s="81"/>
      <c r="Q124" s="81"/>
      <c r="R124" s="81"/>
      <c r="S124" s="81"/>
      <c r="T124" s="81"/>
      <c r="U124" s="81"/>
      <c r="V124" s="81"/>
      <c r="W124" s="81"/>
      <c r="X124" s="81"/>
      <c r="Y124" s="81"/>
      <c r="Z124" s="81"/>
      <c r="AA124" s="81"/>
      <c r="AB124" s="81"/>
      <c r="AC124" s="81"/>
      <c r="AD124" s="81"/>
      <c r="AE124" s="81"/>
      <c r="AF124" s="81"/>
      <c r="AG124" s="81"/>
      <c r="AH124" s="81"/>
      <c r="AI124" s="81"/>
      <c r="AJ124" s="81"/>
      <c r="AK124" s="81"/>
      <c r="AL124" s="81"/>
      <c r="AM124" s="81"/>
      <c r="AN124" s="81"/>
      <c r="AO124" s="81"/>
      <c r="AP124" s="81"/>
      <c r="AQ124" s="81"/>
      <c r="AR124" s="81"/>
      <c r="AS124" s="81"/>
      <c r="AT124" s="81"/>
      <c r="AU124" s="81"/>
      <c r="AV124" s="81"/>
      <c r="AW124" s="81"/>
      <c r="AX124" s="81"/>
      <c r="AY124" s="81"/>
      <c r="AZ124" s="81"/>
      <c r="BA124" s="81"/>
      <c r="BB124" s="81"/>
    </row>
    <row r="125" spans="1:54" s="28" customFormat="1" ht="33" customHeight="1">
      <c r="A125" s="36"/>
      <c r="B125" s="102" t="s">
        <v>160</v>
      </c>
      <c r="C125" s="199"/>
      <c r="D125" s="199"/>
      <c r="E125" s="199"/>
      <c r="F125" s="199"/>
      <c r="G125" s="199"/>
      <c r="H125" s="199"/>
      <c r="I125" s="199"/>
      <c r="J125" s="199"/>
      <c r="K125" s="199"/>
      <c r="L125" s="199"/>
      <c r="M125" s="81"/>
      <c r="N125" s="81"/>
      <c r="O125" s="81"/>
      <c r="P125" s="81"/>
      <c r="Q125" s="81"/>
      <c r="R125" s="81"/>
      <c r="S125" s="81"/>
      <c r="T125" s="81"/>
      <c r="U125" s="81"/>
      <c r="V125" s="81"/>
      <c r="W125" s="81"/>
      <c r="X125" s="81"/>
      <c r="Y125" s="81"/>
      <c r="Z125" s="81"/>
      <c r="AA125" s="81"/>
      <c r="AB125" s="81"/>
      <c r="AC125" s="81"/>
      <c r="AD125" s="81"/>
      <c r="AE125" s="81"/>
      <c r="AF125" s="81"/>
      <c r="AG125" s="81"/>
      <c r="AH125" s="81"/>
      <c r="AI125" s="81"/>
      <c r="AJ125" s="81"/>
      <c r="AK125" s="81"/>
      <c r="AL125" s="81"/>
      <c r="AM125" s="81"/>
      <c r="AN125" s="81"/>
      <c r="AO125" s="81"/>
      <c r="AP125" s="81"/>
      <c r="AQ125" s="81"/>
      <c r="AR125" s="81"/>
      <c r="AS125" s="81"/>
      <c r="AT125" s="81"/>
      <c r="AU125" s="81"/>
      <c r="AV125" s="81"/>
      <c r="AW125" s="81"/>
      <c r="AX125" s="81"/>
      <c r="AY125" s="81"/>
      <c r="AZ125" s="81"/>
      <c r="BA125" s="81"/>
      <c r="BB125" s="81"/>
    </row>
    <row r="126" spans="1:54" s="28" customFormat="1" ht="33" customHeight="1">
      <c r="A126" s="36"/>
      <c r="B126" s="102" t="s">
        <v>161</v>
      </c>
      <c r="C126" s="199"/>
      <c r="D126" s="199"/>
      <c r="E126" s="199"/>
      <c r="F126" s="199"/>
      <c r="G126" s="199"/>
      <c r="H126" s="199"/>
      <c r="I126" s="199"/>
      <c r="J126" s="199"/>
      <c r="K126" s="199"/>
      <c r="L126" s="199"/>
      <c r="M126" s="81"/>
      <c r="N126" s="81"/>
      <c r="O126" s="81"/>
      <c r="P126" s="81"/>
      <c r="Q126" s="81"/>
      <c r="R126" s="81"/>
      <c r="S126" s="81"/>
      <c r="T126" s="81"/>
      <c r="U126" s="81"/>
      <c r="V126" s="81"/>
      <c r="W126" s="81"/>
      <c r="X126" s="81"/>
      <c r="Y126" s="81"/>
      <c r="Z126" s="81"/>
      <c r="AA126" s="81"/>
      <c r="AB126" s="81"/>
      <c r="AC126" s="81"/>
      <c r="AD126" s="81"/>
      <c r="AE126" s="81"/>
      <c r="AF126" s="81"/>
      <c r="AG126" s="81"/>
      <c r="AH126" s="81"/>
      <c r="AI126" s="81"/>
      <c r="AJ126" s="81"/>
      <c r="AK126" s="81"/>
      <c r="AL126" s="81"/>
      <c r="AM126" s="81"/>
      <c r="AN126" s="81"/>
      <c r="AO126" s="81"/>
      <c r="AP126" s="81"/>
      <c r="AQ126" s="81"/>
      <c r="AR126" s="81"/>
      <c r="AS126" s="81"/>
      <c r="AT126" s="81"/>
      <c r="AU126" s="81"/>
      <c r="AV126" s="81"/>
      <c r="AW126" s="81"/>
      <c r="AX126" s="81"/>
      <c r="AY126" s="81"/>
      <c r="AZ126" s="81"/>
      <c r="BA126" s="81"/>
      <c r="BB126" s="81"/>
    </row>
    <row r="127" spans="1:54" ht="20.100000000000001" customHeight="1">
      <c r="A127" s="112"/>
      <c r="B127" s="112"/>
      <c r="C127" s="113"/>
      <c r="D127" s="113"/>
      <c r="E127" s="113"/>
      <c r="F127" s="113"/>
      <c r="G127" s="63"/>
    </row>
    <row r="128" spans="1:54" ht="20.100000000000001" customHeight="1">
      <c r="A128" s="112"/>
      <c r="B128" s="112"/>
      <c r="C128" s="113"/>
      <c r="D128" s="113"/>
      <c r="E128" s="113"/>
      <c r="F128" s="113"/>
      <c r="G128" s="63"/>
    </row>
    <row r="129" spans="1:12" ht="24" customHeight="1">
      <c r="A129" s="112"/>
      <c r="B129" s="112"/>
      <c r="C129" s="113"/>
      <c r="D129" s="113"/>
      <c r="E129" s="113"/>
      <c r="F129" s="29"/>
      <c r="G129" s="64"/>
    </row>
    <row r="130" spans="1:12" ht="24" customHeight="1">
      <c r="A130" s="40" t="s">
        <v>52</v>
      </c>
      <c r="B130" s="1219" t="str">
        <f>'Attach 3(JV)'!B24</f>
        <v/>
      </c>
      <c r="C130" s="1219"/>
      <c r="D130" s="1219"/>
      <c r="E130" s="29"/>
      <c r="G130" s="64" t="s">
        <v>50</v>
      </c>
      <c r="H130" s="37" t="str">
        <f>'Attach 3(JV)'!E24</f>
        <v/>
      </c>
      <c r="L130" s="37"/>
    </row>
    <row r="131" spans="1:12" ht="24" customHeight="1">
      <c r="A131" s="40" t="s">
        <v>53</v>
      </c>
      <c r="B131" s="1218" t="str">
        <f>'Attach 3(JV)'!B25</f>
        <v/>
      </c>
      <c r="C131" s="1218"/>
      <c r="D131" s="1218"/>
      <c r="E131" s="29"/>
      <c r="G131" s="64" t="s">
        <v>51</v>
      </c>
      <c r="H131" s="37" t="str">
        <f>'Attach 3(JV)'!E25</f>
        <v/>
      </c>
      <c r="K131" s="80"/>
    </row>
    <row r="132" spans="1:12" ht="24" customHeight="1">
      <c r="A132" s="29"/>
      <c r="B132" s="29"/>
      <c r="C132" s="29"/>
      <c r="D132" s="29"/>
      <c r="E132" s="29"/>
      <c r="F132" s="29"/>
      <c r="G132" s="64"/>
      <c r="H132" s="29"/>
    </row>
  </sheetData>
  <sheetProtection algorithmName="SHA-512" hashValue="r871XgeEw4EmG0w0tpqi9GPluJ0YgqPqCS4Za9TOlr2+TCOPq53C9VVw0DsQ8/MePEkrKAgJ2w+iZV5wpRJd8Q==" saltValue="EcoDYBJRyQ7h/l85HNNf7g==" spinCount="100000" sheet="1" formatColumns="0" formatRows="0" selectLockedCells="1"/>
  <customSheetViews>
    <customSheetView guid="{F68380CD-DF58-4BFA-A4C7-4B5C98AD7B16}" showGridLines="0" zeroValues="0" topLeftCell="A43">
      <selection activeCell="L73" sqref="L73"/>
      <rowBreaks count="2" manualBreakCount="2">
        <brk id="34" max="11" man="1"/>
        <brk id="55" max="11" man="1"/>
      </rowBreaks>
      <pageMargins left="0.63" right="0.42" top="0.57999999999999996" bottom="0.6" header="0.34" footer="0.35"/>
      <pageSetup scale="81" orientation="portrait" r:id="rId1"/>
      <headerFooter alignWithMargins="0">
        <oddFooter>&amp;R&amp;"Book Antiqua,Bold"&amp;8 Page &amp;P of &amp;N</oddFooter>
      </headerFooter>
    </customSheetView>
    <customSheetView guid="{2FDEDC7A-220A-4BDB-8FCD-0C556B60E1DF}" showGridLines="0" zeroValues="0" printArea="1" topLeftCell="A43">
      <selection activeCell="L73" sqref="L73"/>
      <rowBreaks count="2" manualBreakCount="2">
        <brk id="34" max="11" man="1"/>
        <brk id="55" max="11" man="1"/>
      </rowBreaks>
      <pageMargins left="0.63" right="0.42" top="0.57999999999999996" bottom="0.6" header="0.34" footer="0.35"/>
      <pageSetup scale="81" orientation="portrait" r:id="rId2"/>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4"/>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6"/>
      <headerFooter alignWithMargins="0">
        <oddFooter>&amp;R&amp;"Book Antiqua,Bold"&amp;8 Page &amp;P of &amp;N</oddFooter>
      </headerFooter>
    </customSheetView>
    <customSheetView guid="{237D8718-39ED-4FFE-B3B2-D1192F8D2E87}" showGridLines="0" zeroValues="0">
      <selection activeCell="L73" sqref="L73"/>
      <rowBreaks count="2" manualBreakCount="2">
        <brk id="34" max="11" man="1"/>
        <brk id="55" max="11" man="1"/>
      </rowBreaks>
      <pageMargins left="0.63" right="0.42" top="0.57999999999999996" bottom="0.6" header="0.34" footer="0.35"/>
      <pageSetup scale="81" orientation="portrait" r:id="rId7"/>
      <headerFooter alignWithMargins="0">
        <oddFooter>&amp;R&amp;"Book Antiqua,Bold"&amp;8 Page &amp;P of &amp;N</oddFooter>
      </headerFooter>
    </customSheetView>
    <customSheetView guid="{6A6F11F6-4979-4331-B451-38654332CB39}" showGridLines="0" zeroValues="0" topLeftCell="A57">
      <selection activeCell="G20" sqref="G20"/>
      <rowBreaks count="2" manualBreakCount="2">
        <brk id="34" max="11" man="1"/>
        <brk id="55" max="11" man="1"/>
      </rowBreaks>
      <pageMargins left="0.63" right="0.42" top="0.57999999999999996" bottom="0.6" header="0.34" footer="0.35"/>
      <pageSetup scale="81" orientation="portrait" r:id="rId8"/>
      <headerFooter alignWithMargins="0">
        <oddFooter>&amp;R&amp;"Book Antiqua,Bold"&amp;8 Page &amp;P of &amp;N</oddFooter>
      </headerFooter>
    </customSheetView>
    <customSheetView guid="{C75B92C6-DDA6-4B48-9868-112DE431C284}" showPageBreaks="1" showGridLines="0" zeroValues="0" printArea="1" topLeftCell="A16">
      <selection activeCell="B20" sqref="B20:G20"/>
      <rowBreaks count="2" manualBreakCount="2">
        <brk id="34" max="11" man="1"/>
        <brk id="55" max="11" man="1"/>
      </rowBreaks>
      <pageMargins left="0.63" right="0.42" top="0.57999999999999996" bottom="0.6" header="0.34" footer="0.35"/>
      <pageSetup scale="81" orientation="portrait" r:id="rId9"/>
      <headerFooter alignWithMargins="0">
        <oddFooter>&amp;R&amp;"Book Antiqua,Bold"&amp;8 Page &amp;P of &amp;N</oddFooter>
      </headerFooter>
    </customSheetView>
    <customSheetView guid="{827228A5-964E-465A-A946-EF2238A19E11}" showGridLines="0" zeroValues="0" showRuler="0" topLeftCell="A21">
      <selection activeCell="H21" sqref="H21:L21"/>
      <rowBreaks count="2" manualBreakCount="2">
        <brk id="34" max="11" man="1"/>
        <brk id="55" max="11" man="1"/>
      </rowBreaks>
      <pageMargins left="0.63" right="0.42" top="0.57999999999999996" bottom="0.6" header="0.34" footer="0.35"/>
      <pageSetup scale="81" orientation="portrait" r:id="rId10"/>
      <headerFooter alignWithMargins="0">
        <oddFooter>&amp;R&amp;"Book Antiqua,Bold"&amp;8 Page &amp;P of &amp;N</oddFooter>
      </headerFooter>
    </customSheetView>
  </customSheetViews>
  <mergeCells count="188">
    <mergeCell ref="G102:L102"/>
    <mergeCell ref="B105:F105"/>
    <mergeCell ref="C75:F75"/>
    <mergeCell ref="G75:H75"/>
    <mergeCell ref="I75:L75"/>
    <mergeCell ref="B87:L87"/>
    <mergeCell ref="B90:L90"/>
    <mergeCell ref="C92:F92"/>
    <mergeCell ref="G92:L92"/>
    <mergeCell ref="C93:F93"/>
    <mergeCell ref="G93:L93"/>
    <mergeCell ref="K80:L80"/>
    <mergeCell ref="I80:J80"/>
    <mergeCell ref="G80:H80"/>
    <mergeCell ref="C80:F80"/>
    <mergeCell ref="B79:L79"/>
    <mergeCell ref="B78:L78"/>
    <mergeCell ref="B71:L71"/>
    <mergeCell ref="C73:F73"/>
    <mergeCell ref="G73:H73"/>
    <mergeCell ref="I73:L73"/>
    <mergeCell ref="C74:F74"/>
    <mergeCell ref="G74:H74"/>
    <mergeCell ref="I74:L74"/>
    <mergeCell ref="G100:L100"/>
    <mergeCell ref="C101:F101"/>
    <mergeCell ref="G101:L101"/>
    <mergeCell ref="C68:F68"/>
    <mergeCell ref="G68:H68"/>
    <mergeCell ref="I68:L68"/>
    <mergeCell ref="B61:C61"/>
    <mergeCell ref="B62:C62"/>
    <mergeCell ref="B63:C63"/>
    <mergeCell ref="C69:F69"/>
    <mergeCell ref="G69:H69"/>
    <mergeCell ref="I69:L69"/>
    <mergeCell ref="D59:L59"/>
    <mergeCell ref="D60:L60"/>
    <mergeCell ref="D61:L61"/>
    <mergeCell ref="D62:L62"/>
    <mergeCell ref="D63:L63"/>
    <mergeCell ref="B65:L65"/>
    <mergeCell ref="C67:F67"/>
    <mergeCell ref="G67:H67"/>
    <mergeCell ref="I67:L67"/>
    <mergeCell ref="B46:G46"/>
    <mergeCell ref="B47:G47"/>
    <mergeCell ref="B48:G48"/>
    <mergeCell ref="B49:G49"/>
    <mergeCell ref="B50:G50"/>
    <mergeCell ref="H46:L46"/>
    <mergeCell ref="H47:L47"/>
    <mergeCell ref="H48:L48"/>
    <mergeCell ref="H49:L49"/>
    <mergeCell ref="H50:L50"/>
    <mergeCell ref="B52:L52"/>
    <mergeCell ref="B54:D54"/>
    <mergeCell ref="B55:C55"/>
    <mergeCell ref="B56:C56"/>
    <mergeCell ref="B57:C57"/>
    <mergeCell ref="B58:C58"/>
    <mergeCell ref="B59:C59"/>
    <mergeCell ref="B60:C60"/>
    <mergeCell ref="K83:L83"/>
    <mergeCell ref="I83:J83"/>
    <mergeCell ref="G83:H83"/>
    <mergeCell ref="C83:F83"/>
    <mergeCell ref="K82:L82"/>
    <mergeCell ref="I82:J82"/>
    <mergeCell ref="G82:H82"/>
    <mergeCell ref="C82:F82"/>
    <mergeCell ref="K81:L81"/>
    <mergeCell ref="I81:J81"/>
    <mergeCell ref="G81:H81"/>
    <mergeCell ref="C81:F81"/>
    <mergeCell ref="D55:L55"/>
    <mergeCell ref="D56:L56"/>
    <mergeCell ref="D57:L57"/>
    <mergeCell ref="D58:L58"/>
    <mergeCell ref="B106:L106"/>
    <mergeCell ref="B88:L88"/>
    <mergeCell ref="K85:L85"/>
    <mergeCell ref="I85:J85"/>
    <mergeCell ref="G85:H85"/>
    <mergeCell ref="C85:F85"/>
    <mergeCell ref="K84:L84"/>
    <mergeCell ref="I84:J84"/>
    <mergeCell ref="G84:H84"/>
    <mergeCell ref="C84:F84"/>
    <mergeCell ref="C94:F94"/>
    <mergeCell ref="G94:L94"/>
    <mergeCell ref="C95:F95"/>
    <mergeCell ref="G95:L95"/>
    <mergeCell ref="C96:F96"/>
    <mergeCell ref="G96:L96"/>
    <mergeCell ref="C97:F97"/>
    <mergeCell ref="G97:L97"/>
    <mergeCell ref="C98:F98"/>
    <mergeCell ref="G98:L98"/>
    <mergeCell ref="C99:F99"/>
    <mergeCell ref="G99:L99"/>
    <mergeCell ref="C100:F100"/>
    <mergeCell ref="C102:F102"/>
    <mergeCell ref="K110:L110"/>
    <mergeCell ref="I110:J110"/>
    <mergeCell ref="B110:D110"/>
    <mergeCell ref="K109:L109"/>
    <mergeCell ref="I109:J109"/>
    <mergeCell ref="B109:D109"/>
    <mergeCell ref="K108:L108"/>
    <mergeCell ref="I108:J108"/>
    <mergeCell ref="I107:L107"/>
    <mergeCell ref="G107:H108"/>
    <mergeCell ref="F107:F108"/>
    <mergeCell ref="E107:E108"/>
    <mergeCell ref="B107:D108"/>
    <mergeCell ref="B114:D114"/>
    <mergeCell ref="K113:L113"/>
    <mergeCell ref="I113:J113"/>
    <mergeCell ref="B113:D113"/>
    <mergeCell ref="K112:L112"/>
    <mergeCell ref="I112:J112"/>
    <mergeCell ref="B112:D112"/>
    <mergeCell ref="K111:L111"/>
    <mergeCell ref="I111:J111"/>
    <mergeCell ref="B111:D111"/>
    <mergeCell ref="B131:D131"/>
    <mergeCell ref="B130:D130"/>
    <mergeCell ref="I41:L41"/>
    <mergeCell ref="B42:L42"/>
    <mergeCell ref="B43:L43"/>
    <mergeCell ref="B45:L45"/>
    <mergeCell ref="B38:L38"/>
    <mergeCell ref="C40:F40"/>
    <mergeCell ref="G40:H40"/>
    <mergeCell ref="I40:L40"/>
    <mergeCell ref="C41:F41"/>
    <mergeCell ref="G41:H41"/>
    <mergeCell ref="C39:F39"/>
    <mergeCell ref="G39:H39"/>
    <mergeCell ref="H119:L119"/>
    <mergeCell ref="C119:G119"/>
    <mergeCell ref="K116:L116"/>
    <mergeCell ref="I116:J116"/>
    <mergeCell ref="B116:D116"/>
    <mergeCell ref="K115:L115"/>
    <mergeCell ref="I115:J115"/>
    <mergeCell ref="B115:D115"/>
    <mergeCell ref="K114:L114"/>
    <mergeCell ref="I114:J114"/>
    <mergeCell ref="G8:K12"/>
    <mergeCell ref="A3:L3"/>
    <mergeCell ref="B9:F9"/>
    <mergeCell ref="A16:L16"/>
    <mergeCell ref="B10:F10"/>
    <mergeCell ref="B11:F11"/>
    <mergeCell ref="B20:G20"/>
    <mergeCell ref="B33:C33"/>
    <mergeCell ref="B34:C34"/>
    <mergeCell ref="H23:L23"/>
    <mergeCell ref="B28:C28"/>
    <mergeCell ref="B23:G23"/>
    <mergeCell ref="D29:L29"/>
    <mergeCell ref="H24:L24"/>
    <mergeCell ref="B26:L26"/>
    <mergeCell ref="D34:L34"/>
    <mergeCell ref="D31:L31"/>
    <mergeCell ref="D30:L30"/>
    <mergeCell ref="B12:F12"/>
    <mergeCell ref="A8:F8"/>
    <mergeCell ref="A5:L5"/>
    <mergeCell ref="B24:G24"/>
    <mergeCell ref="H20:L20"/>
    <mergeCell ref="H21:L21"/>
    <mergeCell ref="D33:L33"/>
    <mergeCell ref="D35:L35"/>
    <mergeCell ref="B18:L18"/>
    <mergeCell ref="I39:L39"/>
    <mergeCell ref="D36:L36"/>
    <mergeCell ref="D28:L28"/>
    <mergeCell ref="D32:L32"/>
    <mergeCell ref="B29:C29"/>
    <mergeCell ref="B35:C35"/>
    <mergeCell ref="B19:L19"/>
    <mergeCell ref="B36:C36"/>
    <mergeCell ref="H22:L22"/>
    <mergeCell ref="B21:G21"/>
    <mergeCell ref="B22:G22"/>
  </mergeCells>
  <phoneticPr fontId="6" type="noConversion"/>
  <conditionalFormatting sqref="A133:L133">
    <cfRule type="expression" dxfId="6" priority="1" stopIfTrue="1">
      <formula>$Z$2&lt;1</formula>
    </cfRule>
  </conditionalFormatting>
  <dataValidations count="1">
    <dataValidation type="list" allowBlank="1" showInputMessage="1" showErrorMessage="1" error="Enter Yes or No from drop down menu." sqref="H23:L24">
      <formula1>"Yes, No"</formula1>
    </dataValidation>
  </dataValidations>
  <pageMargins left="0.63" right="0.42" top="0.57999999999999996" bottom="0.6" header="0.34" footer="0.35"/>
  <pageSetup scale="52" fitToHeight="2" orientation="portrait" r:id="rId11"/>
  <headerFooter alignWithMargins="0">
    <oddFooter>&amp;R&amp;"Book Antiqua,Bold"&amp;8 Page &amp;P of &amp;N</oddFooter>
  </headerFooter>
  <rowBreaks count="2" manualBreakCount="2">
    <brk id="34" max="11" man="1"/>
    <brk id="106" max="11" man="1"/>
  </rowBreaks>
  <drawing r:id="rId1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indexed="11"/>
  </sheetPr>
  <dimension ref="A1:I43"/>
  <sheetViews>
    <sheetView showGridLines="0" showZeros="0" view="pageBreakPreview" zoomScaleNormal="100" zoomScaleSheetLayoutView="100" workbookViewId="0">
      <selection activeCell="A19" sqref="A19"/>
    </sheetView>
  </sheetViews>
  <sheetFormatPr defaultRowHeight="16.5"/>
  <cols>
    <col min="1" max="1" width="17.7109375" style="33" customWidth="1"/>
    <col min="2" max="2" width="20.5703125" style="33" customWidth="1"/>
    <col min="3" max="3" width="31" style="33" customWidth="1"/>
    <col min="4" max="4" width="23.140625" style="33" customWidth="1"/>
    <col min="5" max="5" width="40.42578125" style="33" customWidth="1"/>
    <col min="6" max="8" width="9.140625" style="33"/>
    <col min="9" max="16384" width="9.140625" style="362"/>
  </cols>
  <sheetData>
    <row r="1" spans="1:9">
      <c r="A1" s="25" t="str">
        <f>Cover!B3</f>
        <v xml:space="preserve">Specification No. WRTCC/CS/20-21/AMC-LMC/B2 </v>
      </c>
      <c r="B1" s="26"/>
      <c r="C1" s="26"/>
      <c r="D1" s="26"/>
      <c r="E1" s="27" t="str">
        <f>"Attachment-17 "</f>
        <v xml:space="preserve">Attachment-17 </v>
      </c>
    </row>
    <row r="3" spans="1:9" ht="77.25" customHeight="1">
      <c r="A3" s="869" t="str">
        <f>Cover!B2</f>
        <v>AMC of Underground /Overhead OFC links of Ahmedabad Intracity, Ahmedabad - Gandhinagar- Dehgam Route &amp;  Ahmedabad - Vadodara Expressway from repeater MS42.4 to MS0.0 and  LMC  for providing the last mile Connectivities to various cities of Gujarat i.e. Ahmedabad , Gandhinagar, Nadiad, Rajkot, Mahesana, Banaskatha, Jamnagar, Patan, Kutch, Bhavnagar, Amreli, Dev Dwarka &amp; Sabarkantha and all remaining cities of Saurashtra, Kutch &amp; North Gujarat for the period of the Three Years under PKG- B2 in Western Region</v>
      </c>
      <c r="B3" s="869"/>
      <c r="C3" s="869"/>
      <c r="D3" s="869"/>
      <c r="E3" s="869"/>
      <c r="F3" s="363"/>
      <c r="G3" s="363"/>
      <c r="H3" s="363"/>
    </row>
    <row r="4" spans="1:9" ht="20.100000000000001" customHeight="1">
      <c r="A4" s="663"/>
      <c r="H4" s="34"/>
      <c r="I4" s="12"/>
    </row>
    <row r="5" spans="1:9" ht="20.100000000000001" customHeight="1">
      <c r="A5" s="870" t="s">
        <v>692</v>
      </c>
      <c r="B5" s="870"/>
      <c r="C5" s="870"/>
      <c r="D5" s="870"/>
      <c r="E5" s="870"/>
      <c r="F5" s="37"/>
      <c r="H5" s="34"/>
      <c r="I5" s="14"/>
    </row>
    <row r="6" spans="1:9" ht="20.100000000000001" customHeight="1">
      <c r="A6" s="664"/>
      <c r="H6" s="34"/>
      <c r="I6" s="14"/>
    </row>
    <row r="7" spans="1:9" ht="20.100000000000001" customHeight="1">
      <c r="A7" s="37" t="str">
        <f>'Attach 3(JV)'!A7</f>
        <v>Bidder’s Name and Address (Bidder ) :</v>
      </c>
      <c r="E7" s="17" t="str">
        <f>'Attach 3(JV)'!E7</f>
        <v>To:</v>
      </c>
      <c r="H7" s="34"/>
      <c r="I7" s="14"/>
    </row>
    <row r="8" spans="1:9" ht="20.100000000000001" customHeight="1">
      <c r="A8" s="37" t="str">
        <f>'Attach 3(JV)'!A8</f>
        <v/>
      </c>
      <c r="E8" s="879" t="s">
        <v>873</v>
      </c>
      <c r="F8" s="879"/>
      <c r="G8" s="879"/>
      <c r="H8" s="34"/>
      <c r="I8" s="14"/>
    </row>
    <row r="9" spans="1:9">
      <c r="A9" s="15" t="s">
        <v>402</v>
      </c>
      <c r="B9" s="1256" t="str">
        <f>'Attach 3(JV)'!B9</f>
        <v/>
      </c>
      <c r="C9" s="1256"/>
      <c r="D9" s="1256"/>
      <c r="E9" s="879"/>
      <c r="F9" s="879"/>
      <c r="G9" s="879"/>
      <c r="H9" s="34"/>
      <c r="I9" s="14"/>
    </row>
    <row r="10" spans="1:9">
      <c r="A10" s="15" t="s">
        <v>404</v>
      </c>
      <c r="B10" s="1256" t="str">
        <f>'Attach 3(JV)'!B10</f>
        <v/>
      </c>
      <c r="C10" s="1256"/>
      <c r="D10" s="1256"/>
      <c r="E10" s="879"/>
      <c r="F10" s="879"/>
      <c r="G10" s="879"/>
      <c r="H10" s="34"/>
      <c r="I10" s="14"/>
    </row>
    <row r="11" spans="1:9">
      <c r="B11" s="1256" t="str">
        <f>'Attach 3(JV)'!B11</f>
        <v/>
      </c>
      <c r="C11" s="1256"/>
      <c r="D11" s="1256"/>
      <c r="E11" s="879"/>
      <c r="F11" s="879"/>
      <c r="G11" s="879"/>
    </row>
    <row r="12" spans="1:9" ht="31.5" customHeight="1">
      <c r="A12" s="664"/>
      <c r="B12" s="1256" t="str">
        <f>'Attach 3(JV)'!B12</f>
        <v/>
      </c>
      <c r="C12" s="1256"/>
      <c r="D12" s="1256"/>
      <c r="E12" s="879"/>
      <c r="F12" s="879"/>
      <c r="G12" s="879"/>
    </row>
    <row r="13" spans="1:9" ht="20.100000000000001" customHeight="1">
      <c r="A13" s="664"/>
      <c r="B13" s="146"/>
      <c r="C13" s="146"/>
      <c r="D13" s="146"/>
      <c r="E13" s="17"/>
    </row>
    <row r="14" spans="1:9" ht="20.100000000000001" customHeight="1">
      <c r="A14" s="33" t="s">
        <v>396</v>
      </c>
    </row>
    <row r="15" spans="1:9" ht="4.5" customHeight="1">
      <c r="A15" s="664"/>
    </row>
    <row r="16" spans="1:9" ht="90" customHeight="1">
      <c r="A16" s="871" t="s">
        <v>693</v>
      </c>
      <c r="B16" s="871"/>
      <c r="C16" s="871"/>
      <c r="D16" s="871"/>
      <c r="E16" s="871"/>
    </row>
    <row r="17" spans="1:5" ht="45" customHeight="1" thickBot="1">
      <c r="A17" s="871" t="s">
        <v>694</v>
      </c>
      <c r="B17" s="871"/>
      <c r="C17" s="871"/>
      <c r="D17" s="871"/>
      <c r="E17" s="871"/>
    </row>
    <row r="18" spans="1:5" ht="57.75" customHeight="1" thickBot="1">
      <c r="A18" s="816" t="s">
        <v>695</v>
      </c>
      <c r="B18" s="817" t="s">
        <v>400</v>
      </c>
      <c r="C18" s="817" t="s">
        <v>696</v>
      </c>
      <c r="D18" s="817" t="s">
        <v>697</v>
      </c>
      <c r="E18" s="818" t="s">
        <v>698</v>
      </c>
    </row>
    <row r="19" spans="1:5" ht="39.75" customHeight="1">
      <c r="A19" s="820"/>
      <c r="B19" s="821"/>
      <c r="C19" s="821"/>
      <c r="D19" s="821"/>
      <c r="E19" s="822"/>
    </row>
    <row r="20" spans="1:5" ht="39.75" customHeight="1">
      <c r="A20" s="823"/>
      <c r="B20" s="824"/>
      <c r="C20" s="824"/>
      <c r="D20" s="824"/>
      <c r="E20" s="825"/>
    </row>
    <row r="21" spans="1:5" ht="39.75" customHeight="1">
      <c r="A21" s="823"/>
      <c r="B21" s="824"/>
      <c r="C21" s="824"/>
      <c r="D21" s="824"/>
      <c r="E21" s="825"/>
    </row>
    <row r="22" spans="1:5" ht="60.75" customHeight="1">
      <c r="A22" s="823"/>
      <c r="B22" s="824"/>
      <c r="C22" s="824"/>
      <c r="D22" s="824"/>
      <c r="E22" s="825"/>
    </row>
    <row r="23" spans="1:5" ht="33" customHeight="1" thickBot="1">
      <c r="A23" s="826"/>
      <c r="B23" s="827"/>
      <c r="C23" s="827"/>
      <c r="D23" s="827"/>
      <c r="E23" s="828"/>
    </row>
    <row r="24" spans="1:5" ht="33" customHeight="1">
      <c r="A24" s="807"/>
      <c r="B24" s="807"/>
      <c r="C24" s="807"/>
      <c r="D24" s="807"/>
      <c r="E24" s="807"/>
    </row>
    <row r="25" spans="1:5" ht="33" customHeight="1">
      <c r="A25" s="1257" t="s">
        <v>699</v>
      </c>
      <c r="B25" s="1257"/>
      <c r="C25" s="1257"/>
      <c r="D25" s="1257"/>
      <c r="E25" s="1257"/>
    </row>
    <row r="26" spans="1:5" ht="33" customHeight="1">
      <c r="A26" s="807"/>
      <c r="B26" s="807"/>
      <c r="C26" s="807"/>
      <c r="D26" s="807"/>
      <c r="E26" s="807"/>
    </row>
    <row r="27" spans="1:5" ht="33" customHeight="1">
      <c r="A27" s="807"/>
      <c r="B27" s="807"/>
      <c r="C27" s="807"/>
      <c r="D27" s="807"/>
      <c r="E27" s="807"/>
    </row>
    <row r="28" spans="1:5" ht="33" customHeight="1">
      <c r="A28" s="665" t="s">
        <v>52</v>
      </c>
      <c r="B28" s="69" t="str">
        <f>'Attach 3(JV)'!B24</f>
        <v/>
      </c>
      <c r="C28" s="44"/>
      <c r="D28" s="41" t="s">
        <v>50</v>
      </c>
      <c r="E28" s="43" t="str">
        <f>'Attach 3(JV)'!E24</f>
        <v/>
      </c>
    </row>
    <row r="29" spans="1:5" ht="33" customHeight="1">
      <c r="A29" s="665" t="s">
        <v>53</v>
      </c>
      <c r="B29" s="43" t="str">
        <f>'Attach 3(JV)'!B25</f>
        <v/>
      </c>
      <c r="C29" s="44"/>
      <c r="D29" s="41" t="s">
        <v>51</v>
      </c>
      <c r="E29" s="43" t="str">
        <f>'Attach 3(JV)'!E25</f>
        <v/>
      </c>
    </row>
    <row r="30" spans="1:5" ht="33" customHeight="1">
      <c r="B30" s="44"/>
      <c r="C30" s="44"/>
      <c r="D30" s="41"/>
      <c r="E30" s="44"/>
    </row>
    <row r="31" spans="1:5" ht="20.100000000000001" customHeight="1"/>
    <row r="32" spans="1:5" ht="20.100000000000001" customHeight="1">
      <c r="A32" s="42"/>
    </row>
    <row r="33" spans="1:1" ht="20.100000000000001" customHeight="1"/>
    <row r="34" spans="1:1" ht="20.100000000000001" customHeight="1"/>
    <row r="35" spans="1:1" ht="20.100000000000001" customHeight="1">
      <c r="A35" s="42"/>
    </row>
    <row r="36" spans="1:1" ht="20.100000000000001" customHeight="1"/>
    <row r="37" spans="1:1" ht="20.100000000000001" customHeight="1">
      <c r="A37" s="42"/>
    </row>
    <row r="38" spans="1:1" ht="20.100000000000001" customHeight="1"/>
    <row r="39" spans="1:1" ht="20.100000000000001" customHeight="1">
      <c r="A39" s="42"/>
    </row>
    <row r="40" spans="1:1" ht="20.100000000000001" customHeight="1"/>
    <row r="41" spans="1:1" ht="20.100000000000001" customHeight="1"/>
    <row r="42" spans="1:1" ht="20.100000000000001" customHeight="1"/>
    <row r="43" spans="1:1" ht="20.100000000000001" customHeight="1"/>
  </sheetData>
  <sheetProtection algorithmName="SHA-512" hashValue="J6+YKOa6AmJkXCAaRBAybNZVH8JO5Top5/2G1SUXRbYPanyamUiL9M4a+7VbBzOiv5ZpFKzEwQi+Arjbrgz4zQ==" saltValue="lwviWzWjF/PRULdju4Dzjw==" spinCount="100000" sheet="1" formatColumns="0" formatRows="0" selectLockedCells="1"/>
  <customSheetViews>
    <customSheetView guid="{F68380CD-DF58-4BFA-A4C7-4B5C98AD7B16}" showGridLines="0" zeroValues="0">
      <pageMargins left="0.75" right="0.63" top="0.57999999999999996" bottom="0.6" header="0.34" footer="0.35"/>
      <pageSetup scale="94" orientation="portrait" r:id="rId1"/>
      <headerFooter alignWithMargins="0">
        <oddFooter>&amp;R&amp;"Book Antiqua,Bold"&amp;8 Page &amp;P of &amp;N</oddFooter>
      </headerFooter>
    </customSheetView>
    <customSheetView guid="{2FDEDC7A-220A-4BDB-8FCD-0C556B60E1DF}" showGridLines="0" zeroValues="0">
      <pageMargins left="0.75" right="0.63" top="0.57999999999999996" bottom="0.6" header="0.34" footer="0.35"/>
      <pageSetup scale="94" orientation="portrait" r:id="rId2"/>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4"/>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zeroValues="0" printArea="1" view="pageBreakPreview">
      <pageMargins left="0.75" right="0.63" top="0.57999999999999996" bottom="0.6" header="0.34" footer="0.35"/>
      <pageSetup scale="94" orientation="portrait" r:id="rId6"/>
      <headerFooter alignWithMargins="0">
        <oddFooter>&amp;R&amp;"Book Antiqua,Bold"&amp;8 Page &amp;P of &amp;N</oddFooter>
      </headerFooter>
    </customSheetView>
    <customSheetView guid="{237D8718-39ED-4FFE-B3B2-D1192F8D2E87}" showGridLines="0" zeroValues="0">
      <pageMargins left="0.75" right="0.63" top="0.57999999999999996" bottom="0.6" header="0.34" footer="0.35"/>
      <pageSetup scale="94" orientation="portrait" r:id="rId7"/>
      <headerFooter alignWithMargins="0">
        <oddFooter>&amp;R&amp;"Book Antiqua,Bold"&amp;8 Page &amp;P of &amp;N</oddFooter>
      </headerFooter>
    </customSheetView>
    <customSheetView guid="{6A6F11F6-4979-4331-B451-38654332CB39}" showPageBreaks="1" showGridLines="0" zeroValues="0" printArea="1" view="pageBreakPreview" topLeftCell="A10">
      <selection activeCell="G20" sqref="G20"/>
      <pageMargins left="0.75" right="0.63" top="0.57999999999999996" bottom="0.6" header="0.34" footer="0.35"/>
      <printOptions horizontalCentered="1"/>
      <pageSetup scale="94" orientation="portrait" r:id="rId8"/>
      <headerFooter alignWithMargins="0">
        <oddFooter>&amp;R&amp;"Book Antiqua,Bold"&amp;8 Page &amp;P of &amp;N</oddFooter>
      </headerFooter>
    </customSheetView>
    <customSheetView guid="{C75B92C6-DDA6-4B48-9868-112DE431C284}" showPageBreaks="1" showGridLines="0" zeroValues="0" printArea="1" topLeftCell="A16">
      <selection activeCell="A19" sqref="A19:E19"/>
      <pageMargins left="0.75" right="0.63" top="0.57999999999999996" bottom="0.6" header="0.34" footer="0.35"/>
      <printOptions horizontalCentered="1"/>
      <pageSetup scale="94" orientation="portrait" r:id="rId9"/>
      <headerFooter alignWithMargins="0">
        <oddFooter>&amp;R&amp;"Book Antiqua,Bold"&amp;8 Page &amp;P of &amp;N</oddFooter>
      </headerFooter>
    </customSheetView>
    <customSheetView guid="{827228A5-964E-465A-A946-EF2238A19E11}" showGridLines="0" zeroValues="0" showRuler="0" topLeftCell="A19">
      <selection activeCell="A19" sqref="A19:E19"/>
      <pageMargins left="0.75" right="0.63" top="0.57999999999999996" bottom="0.6" header="0.34" footer="0.35"/>
      <printOptions horizontalCentered="1"/>
      <pageSetup scale="94" orientation="portrait" r:id="rId10"/>
      <headerFooter alignWithMargins="0">
        <oddFooter>&amp;R&amp;"Book Antiqua,Bold"&amp;8 Page &amp;P of &amp;N</oddFooter>
      </headerFooter>
    </customSheetView>
  </customSheetViews>
  <mergeCells count="10">
    <mergeCell ref="B12:D12"/>
    <mergeCell ref="A25:E25"/>
    <mergeCell ref="A17:E17"/>
    <mergeCell ref="A3:E3"/>
    <mergeCell ref="A5:E5"/>
    <mergeCell ref="A16:E16"/>
    <mergeCell ref="B9:D9"/>
    <mergeCell ref="B10:D10"/>
    <mergeCell ref="B11:D11"/>
    <mergeCell ref="E8:G12"/>
  </mergeCells>
  <phoneticPr fontId="6" type="noConversion"/>
  <printOptions horizontalCentered="1"/>
  <pageMargins left="0.75" right="0.63" top="0.57999999999999996" bottom="0.6" header="0.34" footer="0.35"/>
  <pageSetup scale="69" orientation="portrait" r:id="rId11"/>
  <headerFooter alignWithMargins="0">
    <oddFooter>&amp;R&amp;"Book Antiqua,Bold"&amp;8 Page &amp;P of &amp;N</oddFooter>
  </headerFooter>
  <drawing r:id="rId1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tabColor indexed="14"/>
  </sheetPr>
  <dimension ref="A1:I156"/>
  <sheetViews>
    <sheetView view="pageBreakPreview" topLeftCell="A27" zoomScale="80" zoomScaleNormal="100" zoomScaleSheetLayoutView="80" workbookViewId="0">
      <selection activeCell="C34" sqref="C34"/>
    </sheetView>
  </sheetViews>
  <sheetFormatPr defaultRowHeight="16.5"/>
  <cols>
    <col min="1" max="1" width="10" style="589" customWidth="1"/>
    <col min="2" max="2" width="0.7109375" style="589" customWidth="1"/>
    <col min="3" max="3" width="114.140625" style="589" customWidth="1"/>
    <col min="4" max="4" width="1.7109375" style="589" customWidth="1"/>
    <col min="5" max="16384" width="9.140625" style="589"/>
  </cols>
  <sheetData>
    <row r="1" spans="1:4" ht="27.75" customHeight="1">
      <c r="A1" s="336" t="str">
        <f>C42</f>
        <v xml:space="preserve">Specification No. WRTCC/CS/20-21/AMC-LMC/B2 </v>
      </c>
      <c r="D1" s="591" t="s">
        <v>746</v>
      </c>
    </row>
    <row r="2" spans="1:4" ht="27.75" customHeight="1">
      <c r="A2" s="336"/>
      <c r="C2" s="592" t="s">
        <v>700</v>
      </c>
      <c r="D2" s="591"/>
    </row>
    <row r="3" spans="1:4" ht="27.75" customHeight="1">
      <c r="A3" s="582">
        <v>1</v>
      </c>
      <c r="C3" s="590" t="s">
        <v>701</v>
      </c>
      <c r="D3" s="591"/>
    </row>
    <row r="4" spans="1:4" ht="44.25" customHeight="1">
      <c r="A4" s="582">
        <v>2</v>
      </c>
      <c r="C4" s="590" t="s">
        <v>705</v>
      </c>
      <c r="D4" s="591"/>
    </row>
    <row r="5" spans="1:4" ht="40.5" customHeight="1">
      <c r="A5" s="582">
        <v>3</v>
      </c>
      <c r="C5" s="590" t="s">
        <v>702</v>
      </c>
      <c r="D5" s="591"/>
    </row>
    <row r="6" spans="1:4" ht="42.75" customHeight="1">
      <c r="A6" s="582">
        <v>4</v>
      </c>
      <c r="C6" s="590" t="s">
        <v>703</v>
      </c>
      <c r="D6" s="591"/>
    </row>
    <row r="7" spans="1:4" ht="27.75" customHeight="1">
      <c r="A7" s="582">
        <v>5</v>
      </c>
      <c r="C7" s="589" t="s">
        <v>704</v>
      </c>
      <c r="D7" s="591"/>
    </row>
    <row r="8" spans="1:4" ht="44.25" customHeight="1">
      <c r="A8" s="1119"/>
      <c r="B8" s="1119"/>
      <c r="C8" s="1119"/>
      <c r="D8" s="1119"/>
    </row>
    <row r="9" spans="1:4" ht="44.25" customHeight="1">
      <c r="A9" s="276"/>
      <c r="B9" s="276"/>
      <c r="C9" s="276"/>
      <c r="D9" s="276"/>
    </row>
    <row r="10" spans="1:4" ht="44.25" customHeight="1">
      <c r="A10" s="276"/>
      <c r="B10" s="276"/>
      <c r="C10" s="276"/>
      <c r="D10" s="276"/>
    </row>
    <row r="11" spans="1:4" ht="44.25" customHeight="1">
      <c r="A11" s="276"/>
      <c r="B11" s="276"/>
      <c r="C11" s="276"/>
      <c r="D11" s="276"/>
    </row>
    <row r="12" spans="1:4" ht="44.25" customHeight="1">
      <c r="A12" s="276"/>
      <c r="B12" s="276"/>
      <c r="C12" s="276"/>
      <c r="D12" s="276"/>
    </row>
    <row r="13" spans="1:4" ht="44.25" customHeight="1">
      <c r="A13" s="276"/>
      <c r="B13" s="276"/>
      <c r="C13" s="276"/>
      <c r="D13" s="276"/>
    </row>
    <row r="14" spans="1:4" ht="44.25" customHeight="1">
      <c r="A14" s="276"/>
      <c r="B14" s="276"/>
      <c r="C14" s="276"/>
      <c r="D14" s="276"/>
    </row>
    <row r="15" spans="1:4" ht="44.25" customHeight="1">
      <c r="A15" s="276"/>
      <c r="B15" s="276"/>
      <c r="C15" s="276"/>
      <c r="D15" s="276"/>
    </row>
    <row r="16" spans="1:4" ht="44.25" customHeight="1">
      <c r="A16" s="276"/>
      <c r="B16" s="276"/>
      <c r="C16" s="276"/>
      <c r="D16" s="276"/>
    </row>
    <row r="17" spans="1:7" ht="44.25" customHeight="1">
      <c r="A17" s="276"/>
      <c r="B17" s="276"/>
      <c r="C17" s="276"/>
      <c r="D17" s="276"/>
    </row>
    <row r="18" spans="1:7" ht="44.25" customHeight="1">
      <c r="A18" s="276"/>
      <c r="B18" s="276"/>
      <c r="C18" s="276"/>
      <c r="D18" s="276"/>
    </row>
    <row r="19" spans="1:7" ht="44.25" customHeight="1">
      <c r="A19" s="276"/>
      <c r="B19" s="276"/>
      <c r="C19" s="276"/>
      <c r="D19" s="276"/>
    </row>
    <row r="20" spans="1:7" ht="44.25" customHeight="1">
      <c r="A20" s="276"/>
      <c r="B20" s="276"/>
      <c r="C20" s="276"/>
      <c r="D20" s="276"/>
    </row>
    <row r="21" spans="1:7" ht="27" customHeight="1">
      <c r="A21" s="593"/>
      <c r="B21" s="593"/>
      <c r="C21" s="598" t="s">
        <v>706</v>
      </c>
      <c r="D21" s="593"/>
    </row>
    <row r="22" spans="1:7" ht="13.5" customHeight="1">
      <c r="A22" s="594"/>
      <c r="B22" s="594"/>
      <c r="C22" s="595" t="s">
        <v>657</v>
      </c>
      <c r="D22" s="5"/>
      <c r="E22" s="5"/>
      <c r="F22" s="5"/>
      <c r="G22" s="5"/>
    </row>
    <row r="23" spans="1:7" ht="13.5" customHeight="1">
      <c r="A23" s="594"/>
      <c r="B23" s="594"/>
      <c r="C23" s="595"/>
      <c r="D23" s="5"/>
      <c r="E23" s="5"/>
      <c r="F23" s="5"/>
      <c r="G23" s="5"/>
    </row>
    <row r="24" spans="1:7" ht="13.5" customHeight="1">
      <c r="A24" s="594"/>
      <c r="B24" s="594"/>
      <c r="C24" s="6" t="s">
        <v>658</v>
      </c>
      <c r="D24" s="5"/>
      <c r="E24" s="5"/>
      <c r="F24" s="5"/>
      <c r="G24" s="5"/>
    </row>
    <row r="25" spans="1:7" ht="13.5" customHeight="1">
      <c r="A25" s="594"/>
      <c r="B25" s="594"/>
      <c r="C25" s="595" t="s">
        <v>659</v>
      </c>
      <c r="D25" s="5"/>
      <c r="E25" s="5"/>
      <c r="F25" s="5"/>
      <c r="G25" s="5"/>
    </row>
    <row r="26" spans="1:7" ht="13.5" customHeight="1">
      <c r="A26" s="594"/>
      <c r="B26" s="594"/>
      <c r="C26" s="595"/>
      <c r="D26" s="5"/>
      <c r="E26" s="5"/>
      <c r="F26" s="5"/>
      <c r="G26" s="5"/>
    </row>
    <row r="27" spans="1:7" ht="13.5" customHeight="1">
      <c r="A27" s="594"/>
      <c r="B27" s="594"/>
      <c r="C27" s="595" t="s">
        <v>752</v>
      </c>
      <c r="D27" s="5"/>
      <c r="E27" s="5"/>
      <c r="F27" s="5"/>
      <c r="G27" s="5"/>
    </row>
    <row r="28" spans="1:7" ht="13.5" customHeight="1">
      <c r="A28" s="594"/>
      <c r="B28" s="594"/>
      <c r="C28" s="595"/>
      <c r="D28" s="5"/>
      <c r="E28" s="5"/>
      <c r="F28" s="5"/>
      <c r="G28" s="5"/>
    </row>
    <row r="29" spans="1:7" ht="13.5" customHeight="1">
      <c r="A29" s="594"/>
      <c r="B29" s="594"/>
      <c r="C29" s="595" t="s">
        <v>660</v>
      </c>
      <c r="D29" s="5"/>
      <c r="E29" s="5"/>
      <c r="F29" s="5"/>
      <c r="G29" s="5"/>
    </row>
    <row r="30" spans="1:7" ht="13.5" customHeight="1">
      <c r="A30" s="594"/>
      <c r="B30" s="594"/>
      <c r="C30" s="595" t="s">
        <v>661</v>
      </c>
      <c r="D30" s="5"/>
      <c r="E30" s="5"/>
      <c r="F30" s="5"/>
      <c r="G30" s="5"/>
    </row>
    <row r="31" spans="1:7" ht="13.5" customHeight="1">
      <c r="A31" s="594"/>
      <c r="B31" s="594"/>
      <c r="C31" s="595">
        <f>'Names of Bidder'!D8</f>
        <v>0</v>
      </c>
      <c r="D31" s="5"/>
      <c r="E31" s="5"/>
      <c r="F31" s="5"/>
      <c r="G31" s="5"/>
    </row>
    <row r="32" spans="1:7" ht="13.5" customHeight="1">
      <c r="A32" s="594"/>
      <c r="B32" s="594"/>
      <c r="C32" s="595"/>
      <c r="D32" s="5"/>
      <c r="E32" s="5"/>
      <c r="F32" s="5"/>
      <c r="G32" s="5"/>
    </row>
    <row r="33" spans="1:7" ht="24.75" customHeight="1">
      <c r="A33" s="594"/>
      <c r="B33" s="594"/>
      <c r="C33" s="595" t="s">
        <v>707</v>
      </c>
      <c r="D33" s="5"/>
      <c r="E33" s="5"/>
      <c r="F33" s="5"/>
      <c r="G33" s="5"/>
    </row>
    <row r="34" spans="1:7" ht="27" customHeight="1">
      <c r="A34" s="594"/>
      <c r="B34" s="594"/>
      <c r="C34" s="595" t="str">
        <f>'Names of Bidder'!D9 &amp; 'Names of Bidder'!D10 &amp; 'Names of Bidder'!D11</f>
        <v/>
      </c>
      <c r="D34" s="5"/>
      <c r="E34" s="5"/>
      <c r="F34" s="5"/>
      <c r="G34" s="5"/>
    </row>
    <row r="35" spans="1:7" ht="27" customHeight="1">
      <c r="A35" s="594"/>
      <c r="B35" s="594"/>
      <c r="C35" s="595" t="s">
        <v>708</v>
      </c>
      <c r="D35" s="5"/>
      <c r="E35" s="5"/>
      <c r="F35" s="5"/>
      <c r="G35" s="5"/>
    </row>
    <row r="36" spans="1:7" ht="13.5" customHeight="1">
      <c r="A36" s="594"/>
      <c r="B36" s="594"/>
      <c r="C36" s="6" t="s">
        <v>663</v>
      </c>
      <c r="D36" s="5"/>
      <c r="E36" s="5"/>
      <c r="F36" s="5"/>
      <c r="G36" s="5"/>
    </row>
    <row r="37" spans="1:7">
      <c r="C37" s="6"/>
      <c r="D37" s="5"/>
      <c r="E37" s="5"/>
      <c r="F37" s="5"/>
      <c r="G37" s="5"/>
    </row>
    <row r="38" spans="1:7">
      <c r="C38" s="6" t="s">
        <v>664</v>
      </c>
      <c r="D38" s="5"/>
      <c r="E38" s="5"/>
      <c r="F38" s="5"/>
      <c r="G38" s="5"/>
    </row>
    <row r="39" spans="1:7">
      <c r="C39" s="595"/>
      <c r="D39" s="5"/>
      <c r="E39" s="5"/>
      <c r="F39" s="5"/>
      <c r="G39" s="5"/>
    </row>
    <row r="40" spans="1:7">
      <c r="C40" s="7" t="s">
        <v>866</v>
      </c>
      <c r="D40" s="7"/>
      <c r="E40" s="5"/>
      <c r="F40" s="5"/>
      <c r="G40" s="5"/>
    </row>
    <row r="41" spans="1:7" ht="90">
      <c r="C41" s="8" t="str">
        <f>Cover!B2</f>
        <v>AMC of Underground /Overhead OFC links of Ahmedabad Intracity, Ahmedabad - Gandhinagar- Dehgam Route &amp;  Ahmedabad - Vadodara Expressway from repeater MS42.4 to MS0.0 and  LMC  for providing the last mile Connectivities to various cities of Gujarat i.e. Ahmedabad , Gandhinagar, Nadiad, Rajkot, Mahesana, Banaskatha, Jamnagar, Patan, Kutch, Bhavnagar, Amreli, Dev Dwarka &amp; Sabarkantha and all remaining cities of Saurashtra, Kutch &amp; North Gujarat for the period of the Three Years under PKG- B2 in Western Region</v>
      </c>
      <c r="D41" s="7"/>
      <c r="E41" s="5"/>
      <c r="F41" s="5"/>
      <c r="G41" s="5"/>
    </row>
    <row r="42" spans="1:7">
      <c r="C42" s="7" t="str">
        <f>Cover!B3</f>
        <v xml:space="preserve">Specification No. WRTCC/CS/20-21/AMC-LMC/B2 </v>
      </c>
      <c r="D42" s="7"/>
      <c r="E42" s="5"/>
      <c r="F42" s="5"/>
      <c r="G42" s="5"/>
    </row>
    <row r="43" spans="1:7" ht="33">
      <c r="C43" s="7" t="s">
        <v>865</v>
      </c>
      <c r="D43" s="5"/>
      <c r="E43" s="5"/>
      <c r="F43" s="5"/>
      <c r="G43" s="5"/>
    </row>
    <row r="44" spans="1:7" ht="46.5" customHeight="1">
      <c r="C44" s="7" t="s">
        <v>753</v>
      </c>
      <c r="D44" s="597"/>
      <c r="E44" s="5"/>
      <c r="F44" s="5"/>
      <c r="G44" s="5"/>
    </row>
    <row r="45" spans="1:7">
      <c r="C45" s="7"/>
      <c r="D45" s="5"/>
      <c r="E45" s="5"/>
      <c r="F45" s="5"/>
      <c r="G45" s="5"/>
    </row>
    <row r="46" spans="1:7" ht="13.5" customHeight="1">
      <c r="B46" s="845" t="s">
        <v>665</v>
      </c>
      <c r="C46" s="845"/>
      <c r="D46" s="5"/>
      <c r="E46" s="5"/>
      <c r="F46" s="5"/>
      <c r="G46" s="5"/>
    </row>
    <row r="47" spans="1:7">
      <c r="C47" s="7"/>
      <c r="D47" s="5"/>
      <c r="E47" s="5"/>
      <c r="F47" s="5"/>
      <c r="G47" s="5"/>
    </row>
    <row r="48" spans="1:7">
      <c r="C48" s="8" t="s">
        <v>666</v>
      </c>
      <c r="D48" s="5"/>
      <c r="E48" s="5"/>
      <c r="F48" s="5"/>
      <c r="G48" s="5"/>
    </row>
    <row r="49" spans="2:7">
      <c r="C49" s="7"/>
      <c r="D49" s="5"/>
      <c r="E49" s="5"/>
      <c r="F49" s="5"/>
      <c r="G49" s="5"/>
    </row>
    <row r="50" spans="2:7" ht="33">
      <c r="B50" s="589">
        <v>1</v>
      </c>
      <c r="C50" s="7" t="s">
        <v>709</v>
      </c>
      <c r="E50" s="5"/>
      <c r="F50" s="5"/>
      <c r="G50" s="5"/>
    </row>
    <row r="51" spans="2:7">
      <c r="C51" s="7"/>
      <c r="D51" s="5"/>
      <c r="E51" s="5"/>
      <c r="F51" s="5"/>
      <c r="G51" s="5"/>
    </row>
    <row r="52" spans="2:7" ht="33">
      <c r="C52" s="596" t="s">
        <v>710</v>
      </c>
      <c r="D52" s="5"/>
      <c r="E52" s="5"/>
      <c r="F52" s="5"/>
      <c r="G52" s="5"/>
    </row>
    <row r="53" spans="2:7">
      <c r="C53" s="7"/>
      <c r="D53" s="5"/>
      <c r="E53" s="5"/>
      <c r="F53" s="5"/>
      <c r="G53" s="5"/>
    </row>
    <row r="54" spans="2:7" ht="45.75" customHeight="1">
      <c r="C54" s="7" t="s">
        <v>711</v>
      </c>
      <c r="D54" s="5"/>
      <c r="E54" s="5"/>
      <c r="F54" s="5"/>
      <c r="G54" s="5"/>
    </row>
    <row r="55" spans="2:7">
      <c r="C55" s="9"/>
      <c r="D55" s="5"/>
      <c r="E55" s="5"/>
      <c r="F55" s="5"/>
      <c r="G55" s="5"/>
    </row>
    <row r="56" spans="2:7" ht="49.5">
      <c r="C56" s="7" t="s">
        <v>712</v>
      </c>
      <c r="D56" s="5"/>
      <c r="E56" s="5"/>
      <c r="F56" s="5"/>
      <c r="G56" s="5"/>
    </row>
    <row r="57" spans="2:7">
      <c r="C57" s="7"/>
      <c r="D57" s="5"/>
      <c r="E57" s="5"/>
      <c r="F57" s="5"/>
      <c r="G57" s="5"/>
    </row>
    <row r="58" spans="2:7" ht="49.5">
      <c r="C58" s="7" t="s">
        <v>713</v>
      </c>
      <c r="D58" s="5"/>
      <c r="E58" s="5"/>
      <c r="F58" s="5"/>
      <c r="G58" s="5"/>
    </row>
    <row r="59" spans="2:7" ht="11.25" customHeight="1">
      <c r="C59" s="7"/>
      <c r="D59" s="5"/>
      <c r="E59" s="5"/>
      <c r="F59" s="5"/>
      <c r="G59" s="5"/>
    </row>
    <row r="60" spans="2:7" ht="49.5">
      <c r="C60" s="7" t="s">
        <v>714</v>
      </c>
      <c r="D60" s="5"/>
      <c r="E60" s="5"/>
      <c r="F60" s="5"/>
      <c r="G60" s="5"/>
    </row>
    <row r="61" spans="2:7" ht="11.25" customHeight="1">
      <c r="C61" s="7"/>
      <c r="D61" s="5"/>
      <c r="E61" s="5"/>
      <c r="F61" s="5"/>
      <c r="G61" s="5"/>
    </row>
    <row r="62" spans="2:7" ht="52.5" customHeight="1">
      <c r="C62" s="596" t="s">
        <v>716</v>
      </c>
      <c r="D62" s="5"/>
      <c r="E62" s="5"/>
      <c r="F62" s="5"/>
      <c r="G62" s="5"/>
    </row>
    <row r="63" spans="2:7" ht="8.25" customHeight="1">
      <c r="C63" s="7"/>
      <c r="D63" s="5"/>
      <c r="E63" s="5"/>
      <c r="F63" s="5"/>
      <c r="G63" s="5"/>
    </row>
    <row r="64" spans="2:7" ht="41.25" customHeight="1">
      <c r="C64" s="7" t="s">
        <v>715</v>
      </c>
      <c r="D64" s="5"/>
      <c r="E64" s="5"/>
      <c r="F64" s="5"/>
      <c r="G64" s="5"/>
    </row>
    <row r="65" spans="3:7">
      <c r="C65" s="7"/>
      <c r="D65" s="5"/>
      <c r="E65" s="5"/>
      <c r="F65" s="5"/>
      <c r="G65" s="5"/>
    </row>
    <row r="66" spans="3:7" ht="49.5">
      <c r="C66" s="7" t="s">
        <v>717</v>
      </c>
      <c r="D66" s="5"/>
      <c r="E66" s="5"/>
      <c r="F66" s="5"/>
      <c r="G66" s="5"/>
    </row>
    <row r="67" spans="3:7">
      <c r="C67" s="7"/>
      <c r="D67" s="5"/>
      <c r="E67" s="5"/>
      <c r="F67" s="5"/>
      <c r="G67" s="5"/>
    </row>
    <row r="68" spans="3:7" ht="43.5" customHeight="1">
      <c r="C68" s="596" t="s">
        <v>718</v>
      </c>
      <c r="D68" s="5"/>
      <c r="E68" s="5"/>
      <c r="F68" s="5"/>
      <c r="G68" s="5"/>
    </row>
    <row r="69" spans="3:7">
      <c r="C69" s="7"/>
      <c r="D69" s="5"/>
      <c r="E69" s="5"/>
      <c r="F69" s="5"/>
      <c r="G69" s="5"/>
    </row>
    <row r="70" spans="3:7" ht="66">
      <c r="C70" s="596" t="s">
        <v>719</v>
      </c>
      <c r="D70" s="5"/>
      <c r="E70" s="5"/>
      <c r="F70" s="5"/>
      <c r="G70" s="5"/>
    </row>
    <row r="71" spans="3:7">
      <c r="C71" s="7"/>
      <c r="D71" s="5"/>
      <c r="E71" s="5"/>
      <c r="F71" s="5"/>
      <c r="G71" s="5"/>
    </row>
    <row r="72" spans="3:7">
      <c r="C72" s="8" t="s">
        <v>668</v>
      </c>
      <c r="D72" s="5"/>
      <c r="E72" s="5"/>
      <c r="F72" s="5"/>
      <c r="G72" s="5"/>
    </row>
    <row r="73" spans="3:7">
      <c r="C73" s="7"/>
      <c r="D73" s="5"/>
      <c r="E73" s="5"/>
      <c r="F73" s="5"/>
      <c r="G73" s="5"/>
    </row>
    <row r="74" spans="3:7" ht="33">
      <c r="C74" s="7" t="s">
        <v>720</v>
      </c>
      <c r="D74" s="5"/>
      <c r="E74" s="5"/>
      <c r="F74" s="5"/>
      <c r="G74" s="5"/>
    </row>
    <row r="75" spans="3:7">
      <c r="C75" s="7"/>
      <c r="D75" s="5"/>
      <c r="E75" s="5"/>
      <c r="F75" s="5"/>
      <c r="G75" s="5"/>
    </row>
    <row r="76" spans="3:7" ht="49.5">
      <c r="C76" s="7" t="s">
        <v>721</v>
      </c>
      <c r="D76" s="5"/>
      <c r="E76" s="5"/>
      <c r="F76" s="5"/>
      <c r="G76" s="5"/>
    </row>
    <row r="77" spans="3:7">
      <c r="C77" s="7"/>
      <c r="D77" s="5"/>
      <c r="E77" s="5"/>
      <c r="F77" s="5"/>
      <c r="G77" s="5"/>
    </row>
    <row r="78" spans="3:7" ht="49.5">
      <c r="C78" s="7" t="s">
        <v>722</v>
      </c>
      <c r="D78" s="5"/>
      <c r="E78" s="5"/>
      <c r="F78" s="5"/>
      <c r="G78" s="5"/>
    </row>
    <row r="79" spans="3:7">
      <c r="C79" s="7"/>
      <c r="D79" s="5"/>
      <c r="E79" s="5"/>
      <c r="F79" s="5"/>
      <c r="G79" s="5"/>
    </row>
    <row r="80" spans="3:7" ht="33">
      <c r="C80" s="7" t="s">
        <v>723</v>
      </c>
      <c r="D80" s="5"/>
      <c r="E80" s="5"/>
      <c r="F80" s="5"/>
      <c r="G80" s="5"/>
    </row>
    <row r="81" spans="3:7">
      <c r="C81" s="7"/>
      <c r="D81" s="5"/>
      <c r="E81" s="5"/>
      <c r="F81" s="5"/>
      <c r="G81" s="5"/>
    </row>
    <row r="82" spans="3:7" ht="33">
      <c r="C82" s="596" t="s">
        <v>725</v>
      </c>
      <c r="D82" s="5"/>
      <c r="E82" s="5"/>
      <c r="F82" s="5"/>
      <c r="G82" s="5"/>
    </row>
    <row r="83" spans="3:7">
      <c r="C83" s="9"/>
      <c r="D83" s="5"/>
      <c r="E83" s="5"/>
      <c r="F83" s="5"/>
      <c r="G83" s="5"/>
    </row>
    <row r="84" spans="3:7" ht="33">
      <c r="C84" s="7" t="s">
        <v>724</v>
      </c>
      <c r="D84" s="5"/>
      <c r="E84" s="5"/>
      <c r="F84" s="5"/>
      <c r="G84" s="5"/>
    </row>
    <row r="85" spans="3:7">
      <c r="C85" s="7"/>
      <c r="D85" s="5"/>
      <c r="E85" s="5"/>
      <c r="F85" s="5"/>
      <c r="G85" s="5"/>
    </row>
    <row r="86" spans="3:7" ht="49.5">
      <c r="C86" s="7" t="s">
        <v>726</v>
      </c>
      <c r="D86" s="5"/>
      <c r="E86" s="5"/>
      <c r="F86" s="5"/>
      <c r="G86" s="5"/>
    </row>
    <row r="87" spans="3:7">
      <c r="C87" s="7"/>
      <c r="D87" s="5"/>
      <c r="E87" s="5"/>
      <c r="F87" s="5"/>
      <c r="G87" s="5"/>
    </row>
    <row r="88" spans="3:7" ht="49.5">
      <c r="C88" s="7" t="s">
        <v>727</v>
      </c>
      <c r="D88" s="5"/>
      <c r="E88" s="5"/>
      <c r="F88" s="5"/>
      <c r="G88" s="5"/>
    </row>
    <row r="89" spans="3:7">
      <c r="C89" s="7"/>
      <c r="D89" s="5"/>
      <c r="E89" s="5"/>
      <c r="F89" s="5"/>
      <c r="G89" s="5"/>
    </row>
    <row r="90" spans="3:7" ht="66">
      <c r="C90" s="7" t="s">
        <v>728</v>
      </c>
      <c r="D90" s="5"/>
      <c r="E90" s="5"/>
      <c r="F90" s="5"/>
      <c r="G90" s="5"/>
    </row>
    <row r="91" spans="3:7">
      <c r="C91" s="7"/>
      <c r="D91" s="5"/>
      <c r="E91" s="5"/>
      <c r="F91" s="5"/>
      <c r="G91" s="5"/>
    </row>
    <row r="92" spans="3:7" ht="66">
      <c r="C92" s="7" t="s">
        <v>729</v>
      </c>
      <c r="D92" s="5"/>
      <c r="E92" s="5"/>
      <c r="F92" s="5"/>
      <c r="G92" s="5"/>
    </row>
    <row r="93" spans="3:7">
      <c r="C93" s="7"/>
      <c r="D93" s="5"/>
      <c r="E93" s="5"/>
      <c r="F93" s="5"/>
      <c r="G93" s="5"/>
    </row>
    <row r="94" spans="3:7" ht="49.5">
      <c r="C94" s="7" t="s">
        <v>730</v>
      </c>
      <c r="D94" s="5"/>
      <c r="E94" s="5"/>
      <c r="F94" s="5"/>
      <c r="G94" s="5"/>
    </row>
    <row r="95" spans="3:7">
      <c r="C95" s="7"/>
      <c r="D95" s="5"/>
      <c r="E95" s="5"/>
      <c r="F95" s="5"/>
      <c r="G95" s="5"/>
    </row>
    <row r="96" spans="3:7" ht="49.5">
      <c r="C96" s="7" t="s">
        <v>731</v>
      </c>
      <c r="D96" s="5"/>
      <c r="E96" s="5"/>
      <c r="F96" s="5"/>
      <c r="G96" s="5"/>
    </row>
    <row r="97" spans="3:7">
      <c r="C97" s="7"/>
      <c r="D97" s="5"/>
      <c r="E97" s="5"/>
      <c r="F97" s="5"/>
      <c r="G97" s="5"/>
    </row>
    <row r="98" spans="3:7" ht="66">
      <c r="C98" s="7" t="s">
        <v>732</v>
      </c>
      <c r="D98" s="5"/>
      <c r="E98" s="5"/>
      <c r="F98" s="5"/>
      <c r="G98" s="5"/>
    </row>
    <row r="99" spans="3:7">
      <c r="C99" s="7"/>
      <c r="D99" s="5"/>
      <c r="E99" s="5"/>
      <c r="F99" s="5"/>
      <c r="G99" s="5"/>
    </row>
    <row r="100" spans="3:7" ht="49.5">
      <c r="C100" s="596" t="s">
        <v>734</v>
      </c>
      <c r="D100" s="5"/>
      <c r="E100" s="5"/>
      <c r="F100" s="5"/>
      <c r="G100" s="5"/>
    </row>
    <row r="101" spans="3:7">
      <c r="C101" s="7"/>
      <c r="D101" s="5"/>
      <c r="E101" s="5"/>
      <c r="F101" s="5"/>
      <c r="G101" s="5"/>
    </row>
    <row r="102" spans="3:7" ht="33">
      <c r="C102" s="7" t="s">
        <v>733</v>
      </c>
      <c r="D102" s="5"/>
      <c r="E102" s="5"/>
      <c r="F102" s="5"/>
      <c r="G102" s="5"/>
    </row>
    <row r="103" spans="3:7">
      <c r="C103" s="7"/>
      <c r="D103" s="5"/>
      <c r="E103" s="5"/>
      <c r="F103" s="5"/>
      <c r="G103" s="5"/>
    </row>
    <row r="104" spans="3:7" ht="82.5">
      <c r="C104" s="7" t="s">
        <v>735</v>
      </c>
      <c r="D104" s="5"/>
      <c r="E104" s="5"/>
      <c r="F104" s="5"/>
      <c r="G104" s="5"/>
    </row>
    <row r="105" spans="3:7">
      <c r="C105" s="7"/>
      <c r="D105" s="5"/>
      <c r="E105" s="5"/>
      <c r="F105" s="5"/>
      <c r="G105" s="5"/>
    </row>
    <row r="106" spans="3:7" ht="49.5">
      <c r="C106" s="7" t="s">
        <v>736</v>
      </c>
      <c r="D106" s="5"/>
      <c r="E106" s="5"/>
      <c r="F106" s="5"/>
      <c r="G106" s="5"/>
    </row>
    <row r="107" spans="3:7">
      <c r="C107" s="7"/>
      <c r="D107" s="5"/>
      <c r="E107" s="5"/>
      <c r="F107" s="5"/>
      <c r="G107" s="5"/>
    </row>
    <row r="108" spans="3:7" ht="66">
      <c r="C108" s="7" t="s">
        <v>737</v>
      </c>
      <c r="D108" s="5"/>
      <c r="E108" s="5"/>
      <c r="F108" s="5"/>
      <c r="G108" s="5"/>
    </row>
    <row r="109" spans="3:7">
      <c r="C109" s="7"/>
      <c r="D109" s="5"/>
      <c r="E109" s="5"/>
      <c r="F109" s="5"/>
      <c r="G109" s="5"/>
    </row>
    <row r="110" spans="3:7" ht="66">
      <c r="C110" s="7" t="s">
        <v>738</v>
      </c>
      <c r="D110" s="5"/>
      <c r="E110" s="5"/>
      <c r="F110" s="5"/>
      <c r="G110" s="5"/>
    </row>
    <row r="111" spans="3:7">
      <c r="C111" s="7"/>
      <c r="D111" s="5"/>
      <c r="E111" s="5"/>
      <c r="F111" s="5"/>
      <c r="G111" s="5"/>
    </row>
    <row r="112" spans="3:7" ht="49.5">
      <c r="C112" s="7" t="s">
        <v>739</v>
      </c>
      <c r="D112" s="5"/>
      <c r="E112" s="5"/>
      <c r="F112" s="5"/>
      <c r="G112" s="5"/>
    </row>
    <row r="113" spans="2:7">
      <c r="C113" s="7"/>
      <c r="D113" s="5"/>
      <c r="E113" s="5"/>
      <c r="F113" s="5"/>
      <c r="G113" s="5"/>
    </row>
    <row r="114" spans="2:7" ht="66">
      <c r="C114" s="596" t="s">
        <v>1020</v>
      </c>
      <c r="D114" s="5"/>
      <c r="E114" s="5"/>
      <c r="F114" s="5"/>
      <c r="G114" s="5"/>
    </row>
    <row r="115" spans="2:7">
      <c r="C115" s="7"/>
      <c r="D115" s="5"/>
      <c r="E115" s="5"/>
      <c r="F115" s="5"/>
      <c r="G115" s="5"/>
    </row>
    <row r="116" spans="2:7">
      <c r="C116" s="8" t="s">
        <v>754</v>
      </c>
      <c r="D116" s="5"/>
      <c r="E116" s="5"/>
      <c r="F116" s="5"/>
      <c r="G116" s="5"/>
    </row>
    <row r="117" spans="2:7">
      <c r="C117" s="7"/>
      <c r="D117" s="5"/>
      <c r="E117" s="5"/>
      <c r="F117" s="5"/>
      <c r="G117" s="5"/>
    </row>
    <row r="118" spans="2:7">
      <c r="C118" s="596" t="s">
        <v>755</v>
      </c>
      <c r="D118" s="5"/>
      <c r="E118" s="5"/>
      <c r="F118" s="5"/>
      <c r="G118" s="5"/>
    </row>
    <row r="119" spans="2:7">
      <c r="C119" s="7"/>
      <c r="D119" s="5"/>
      <c r="E119" s="5"/>
      <c r="F119" s="5"/>
      <c r="G119" s="5"/>
    </row>
    <row r="120" spans="2:7" ht="33">
      <c r="C120" s="596" t="s">
        <v>756</v>
      </c>
      <c r="D120" s="5"/>
      <c r="E120" s="5"/>
      <c r="F120" s="5"/>
      <c r="G120" s="5"/>
    </row>
    <row r="121" spans="2:7">
      <c r="C121" s="7"/>
      <c r="D121" s="5"/>
      <c r="E121" s="5"/>
      <c r="F121" s="5"/>
      <c r="G121" s="5"/>
    </row>
    <row r="122" spans="2:7">
      <c r="C122" s="8" t="s">
        <v>740</v>
      </c>
      <c r="D122" s="5"/>
      <c r="E122" s="5"/>
      <c r="F122" s="5"/>
      <c r="G122" s="5"/>
    </row>
    <row r="123" spans="2:7">
      <c r="C123" s="7"/>
      <c r="D123" s="5"/>
      <c r="E123" s="5"/>
      <c r="F123" s="5"/>
      <c r="G123" s="5"/>
    </row>
    <row r="124" spans="2:7" ht="33">
      <c r="C124" s="7" t="s">
        <v>1021</v>
      </c>
      <c r="D124" s="5"/>
      <c r="E124" s="5"/>
      <c r="F124" s="5"/>
      <c r="G124" s="5"/>
    </row>
    <row r="125" spans="2:7">
      <c r="C125" s="7"/>
      <c r="D125" s="5"/>
      <c r="E125" s="5"/>
      <c r="F125" s="5"/>
      <c r="G125" s="5"/>
    </row>
    <row r="126" spans="2:7">
      <c r="C126" s="8" t="s">
        <v>741</v>
      </c>
      <c r="D126" s="5"/>
      <c r="E126" s="5"/>
      <c r="F126" s="5"/>
      <c r="G126" s="5"/>
    </row>
    <row r="127" spans="2:7">
      <c r="C127" s="7"/>
      <c r="D127" s="5"/>
      <c r="E127" s="5"/>
      <c r="F127" s="5"/>
      <c r="G127" s="5"/>
    </row>
    <row r="128" spans="2:7" ht="49.5">
      <c r="B128" s="589">
        <v>1</v>
      </c>
      <c r="C128" s="7" t="s">
        <v>742</v>
      </c>
      <c r="E128" s="5"/>
      <c r="F128" s="5"/>
      <c r="G128" s="5"/>
    </row>
    <row r="129" spans="2:7">
      <c r="C129" s="7"/>
      <c r="D129" s="5"/>
      <c r="E129" s="5"/>
      <c r="F129" s="5"/>
      <c r="G129" s="5"/>
    </row>
    <row r="130" spans="2:7" ht="33">
      <c r="B130" s="589">
        <v>2</v>
      </c>
      <c r="C130" s="7" t="s">
        <v>743</v>
      </c>
      <c r="E130" s="5"/>
      <c r="F130" s="5"/>
      <c r="G130" s="5"/>
    </row>
    <row r="131" spans="2:7">
      <c r="C131" s="7"/>
      <c r="D131" s="5"/>
      <c r="E131" s="5"/>
      <c r="F131" s="5"/>
      <c r="G131" s="5"/>
    </row>
    <row r="132" spans="2:7" ht="48" customHeight="1">
      <c r="C132" s="596" t="s">
        <v>757</v>
      </c>
      <c r="D132" s="5"/>
      <c r="E132" s="5"/>
      <c r="F132" s="5"/>
      <c r="G132" s="5"/>
    </row>
    <row r="133" spans="2:7">
      <c r="C133" s="595"/>
      <c r="D133" s="5"/>
      <c r="E133" s="5"/>
      <c r="F133" s="5"/>
      <c r="G133" s="5"/>
    </row>
    <row r="134" spans="2:7" ht="33">
      <c r="B134" s="589">
        <v>4</v>
      </c>
      <c r="C134" s="7" t="s">
        <v>744</v>
      </c>
      <c r="E134" s="5"/>
      <c r="F134" s="5"/>
      <c r="G134" s="5"/>
    </row>
    <row r="135" spans="2:7">
      <c r="C135" s="7"/>
      <c r="D135" s="5"/>
      <c r="E135" s="5"/>
      <c r="F135" s="5"/>
      <c r="G135" s="5"/>
    </row>
    <row r="136" spans="2:7" ht="49.5">
      <c r="C136" s="596" t="s">
        <v>745</v>
      </c>
      <c r="E136" s="5"/>
      <c r="F136" s="5"/>
      <c r="G136" s="5"/>
    </row>
    <row r="137" spans="2:7">
      <c r="C137" s="7"/>
      <c r="D137" s="5"/>
      <c r="E137" s="5"/>
      <c r="F137" s="5"/>
      <c r="G137" s="5"/>
    </row>
    <row r="138" spans="2:7">
      <c r="C138" s="7"/>
      <c r="D138" s="5"/>
      <c r="E138" s="5"/>
      <c r="F138" s="5"/>
      <c r="G138" s="5"/>
    </row>
    <row r="139" spans="2:7">
      <c r="C139" s="7"/>
      <c r="D139" s="5"/>
      <c r="E139" s="5"/>
      <c r="F139" s="5"/>
      <c r="G139" s="5"/>
    </row>
    <row r="140" spans="2:7">
      <c r="C140" s="609" t="s">
        <v>677</v>
      </c>
      <c r="D140" s="5"/>
      <c r="E140" s="5"/>
      <c r="F140" s="5"/>
      <c r="G140" s="5"/>
    </row>
    <row r="141" spans="2:7">
      <c r="C141" s="605" t="s">
        <v>678</v>
      </c>
      <c r="D141" s="5"/>
      <c r="E141" s="5"/>
      <c r="F141" s="5"/>
      <c r="G141" s="5"/>
    </row>
    <row r="142" spans="2:7">
      <c r="C142" s="605"/>
      <c r="D142" s="5"/>
      <c r="E142" s="5"/>
      <c r="F142" s="5"/>
      <c r="G142" s="5"/>
    </row>
    <row r="143" spans="2:7">
      <c r="C143" s="605" t="s">
        <v>679</v>
      </c>
      <c r="D143" s="5"/>
      <c r="E143" s="5"/>
      <c r="F143" s="5"/>
      <c r="G143" s="7"/>
    </row>
    <row r="144" spans="2:7">
      <c r="C144" s="605"/>
      <c r="D144" s="5"/>
      <c r="E144" s="5"/>
      <c r="F144" s="5"/>
      <c r="G144" s="5"/>
    </row>
    <row r="145" spans="3:9">
      <c r="C145" s="605" t="s">
        <v>1011</v>
      </c>
      <c r="D145" s="5"/>
      <c r="E145" s="5"/>
      <c r="F145" s="5"/>
      <c r="G145" s="5"/>
    </row>
    <row r="146" spans="3:9">
      <c r="C146" s="605" t="s">
        <v>1012</v>
      </c>
      <c r="D146" s="5"/>
      <c r="E146" s="5"/>
      <c r="F146" s="7"/>
      <c r="G146" s="5"/>
      <c r="H146" s="5"/>
      <c r="I146" s="5"/>
    </row>
    <row r="147" spans="3:9">
      <c r="C147" s="605"/>
      <c r="D147" s="5"/>
      <c r="E147" s="5"/>
      <c r="F147" s="5"/>
      <c r="G147" s="5"/>
      <c r="H147" s="5"/>
      <c r="I147" s="7"/>
    </row>
    <row r="148" spans="3:9" ht="21.75" customHeight="1">
      <c r="C148" s="605" t="s">
        <v>1013</v>
      </c>
      <c r="D148" s="5"/>
      <c r="E148" s="5"/>
      <c r="F148" s="5"/>
      <c r="G148" s="5"/>
      <c r="H148" s="5"/>
      <c r="I148" s="7"/>
    </row>
    <row r="149" spans="3:9">
      <c r="C149" s="605" t="s">
        <v>1014</v>
      </c>
      <c r="D149" s="5"/>
      <c r="E149" s="5"/>
      <c r="F149" s="5"/>
      <c r="G149" s="5"/>
      <c r="H149" s="5"/>
      <c r="I149" s="7"/>
    </row>
    <row r="150" spans="3:9">
      <c r="C150" s="605" t="s">
        <v>1015</v>
      </c>
      <c r="D150" s="5"/>
      <c r="E150" s="5"/>
      <c r="F150" s="5"/>
      <c r="G150" s="5"/>
      <c r="H150" s="5"/>
      <c r="I150" s="7"/>
    </row>
    <row r="151" spans="3:9">
      <c r="C151" s="605" t="s">
        <v>1015</v>
      </c>
      <c r="D151" s="5"/>
      <c r="E151" s="5"/>
      <c r="F151" s="5"/>
      <c r="G151" s="5"/>
      <c r="H151" s="5"/>
      <c r="I151" s="5"/>
    </row>
    <row r="152" spans="3:9">
      <c r="C152" s="605"/>
      <c r="D152" s="5"/>
      <c r="E152" s="5"/>
      <c r="F152" s="5"/>
      <c r="G152" s="5"/>
      <c r="H152" s="5"/>
      <c r="I152" s="5"/>
    </row>
    <row r="153" spans="3:9">
      <c r="C153" s="605" t="s">
        <v>1016</v>
      </c>
      <c r="D153" s="5"/>
      <c r="E153" s="5"/>
      <c r="F153" s="5"/>
      <c r="G153" s="5"/>
      <c r="H153" s="5"/>
      <c r="I153" s="7"/>
    </row>
    <row r="154" spans="3:9">
      <c r="C154" s="605" t="s">
        <v>1014</v>
      </c>
      <c r="D154" s="5"/>
      <c r="E154" s="5"/>
      <c r="F154" s="5"/>
      <c r="G154" s="5"/>
      <c r="H154" s="5"/>
      <c r="I154" s="7"/>
    </row>
    <row r="155" spans="3:9">
      <c r="C155" s="605" t="s">
        <v>1015</v>
      </c>
      <c r="D155" s="5"/>
      <c r="E155" s="5"/>
      <c r="F155" s="5"/>
      <c r="G155" s="5"/>
      <c r="H155" s="5"/>
      <c r="I155" s="7"/>
    </row>
    <row r="156" spans="3:9">
      <c r="C156" s="605" t="s">
        <v>1015</v>
      </c>
    </row>
  </sheetData>
  <sheetProtection formatColumns="0" formatRows="0" selectLockedCells="1"/>
  <mergeCells count="2">
    <mergeCell ref="A8:D8"/>
    <mergeCell ref="B46:C46"/>
  </mergeCells>
  <printOptions horizontalCentered="1"/>
  <pageMargins left="0.7" right="0.7" top="0.75" bottom="0.75" header="0.3" footer="0.3"/>
  <pageSetup paperSize="9" scale="77" fitToHeight="5" orientation="portrait" r:id="rId1"/>
  <headerFooter alignWithMargins="0"/>
  <rowBreaks count="1" manualBreakCount="1">
    <brk id="133" max="3" man="1"/>
  </rowBreaks>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tabColor indexed="11"/>
  </sheetPr>
  <dimension ref="A1:I40"/>
  <sheetViews>
    <sheetView showGridLines="0" showZeros="0" view="pageBreakPreview" zoomScaleNormal="100" zoomScaleSheetLayoutView="100" workbookViewId="0"/>
  </sheetViews>
  <sheetFormatPr defaultRowHeight="16.5"/>
  <cols>
    <col min="1" max="1" width="19.85546875" style="33" customWidth="1"/>
    <col min="2" max="2" width="29.7109375" style="33" customWidth="1"/>
    <col min="3" max="3" width="20.7109375" style="33" customWidth="1"/>
    <col min="4" max="4" width="23.140625" style="33" customWidth="1"/>
    <col min="5" max="5" width="36.7109375" style="33" customWidth="1"/>
    <col min="6" max="8" width="9.140625" style="33"/>
    <col min="9" max="16384" width="9.140625" style="362"/>
  </cols>
  <sheetData>
    <row r="1" spans="1:9">
      <c r="A1" s="25" t="str">
        <f>Cover!B3</f>
        <v xml:space="preserve">Specification No. WRTCC/CS/20-21/AMC-LMC/B2 </v>
      </c>
      <c r="B1" s="26"/>
      <c r="C1" s="26"/>
      <c r="D1" s="26"/>
      <c r="E1" s="27" t="str">
        <f>"Attachment-19 "</f>
        <v xml:space="preserve">Attachment-19 </v>
      </c>
    </row>
    <row r="3" spans="1:9" ht="74.25" customHeight="1">
      <c r="A3" s="869" t="str">
        <f>Cover!B2</f>
        <v>AMC of Underground /Overhead OFC links of Ahmedabad Intracity, Ahmedabad - Gandhinagar- Dehgam Route &amp;  Ahmedabad - Vadodara Expressway from repeater MS42.4 to MS0.0 and  LMC  for providing the last mile Connectivities to various cities of Gujarat i.e. Ahmedabad , Gandhinagar, Nadiad, Rajkot, Mahesana, Banaskatha, Jamnagar, Patan, Kutch, Bhavnagar, Amreli, Dev Dwarka &amp; Sabarkantha and all remaining cities of Saurashtra, Kutch &amp; North Gujarat for the period of the Three Years under PKG- B2 in Western Region</v>
      </c>
      <c r="B3" s="869"/>
      <c r="C3" s="869"/>
      <c r="D3" s="869"/>
      <c r="E3" s="869"/>
      <c r="F3" s="363"/>
      <c r="G3" s="363"/>
      <c r="H3" s="363"/>
    </row>
    <row r="4" spans="1:9" ht="20.100000000000001" customHeight="1">
      <c r="A4" s="32"/>
      <c r="H4" s="34"/>
      <c r="I4" s="12"/>
    </row>
    <row r="5" spans="1:9" ht="20.100000000000001" customHeight="1">
      <c r="A5" s="870" t="s">
        <v>747</v>
      </c>
      <c r="B5" s="870"/>
      <c r="C5" s="870"/>
      <c r="D5" s="870"/>
      <c r="E5" s="870"/>
      <c r="F5" s="37"/>
      <c r="H5" s="34"/>
      <c r="I5" s="14"/>
    </row>
    <row r="6" spans="1:9" ht="20.100000000000001" customHeight="1">
      <c r="A6" s="36"/>
      <c r="H6" s="34"/>
      <c r="I6" s="14"/>
    </row>
    <row r="7" spans="1:9" ht="20.100000000000001" customHeight="1">
      <c r="A7" s="37" t="str">
        <f>'[2]Attach 3(JV)'!A7</f>
        <v>Bidder’s Name and Address (Bidder ) :</v>
      </c>
      <c r="E7" s="17" t="str">
        <f>'[2]Attach 3(JV)'!E7</f>
        <v>To:</v>
      </c>
      <c r="H7" s="34"/>
      <c r="I7" s="14"/>
    </row>
    <row r="8" spans="1:9" ht="20.100000000000001" customHeight="1">
      <c r="A8" s="37" t="str">
        <f>'[2]Attach 3(JV)'!A8</f>
        <v/>
      </c>
      <c r="E8" s="1258" t="s">
        <v>873</v>
      </c>
      <c r="F8" s="1258"/>
      <c r="G8" s="1258"/>
      <c r="H8" s="34"/>
      <c r="I8" s="14"/>
    </row>
    <row r="9" spans="1:9">
      <c r="A9" s="15" t="s">
        <v>402</v>
      </c>
      <c r="B9" s="1256">
        <f>'Names of Bidder'!D8</f>
        <v>0</v>
      </c>
      <c r="C9" s="1256"/>
      <c r="D9" s="1256"/>
      <c r="E9" s="1258"/>
      <c r="F9" s="1258"/>
      <c r="G9" s="1258"/>
      <c r="H9" s="34"/>
      <c r="I9" s="14"/>
    </row>
    <row r="10" spans="1:9">
      <c r="A10" s="15" t="s">
        <v>404</v>
      </c>
      <c r="B10" s="1256">
        <f>'Names of Bidder'!D9</f>
        <v>0</v>
      </c>
      <c r="C10" s="1256"/>
      <c r="D10" s="1256"/>
      <c r="E10" s="1258"/>
      <c r="F10" s="1258"/>
      <c r="G10" s="1258"/>
      <c r="H10" s="34"/>
      <c r="I10" s="14"/>
    </row>
    <row r="11" spans="1:9">
      <c r="B11" s="1256">
        <f>'Names of Bidder'!D10</f>
        <v>0</v>
      </c>
      <c r="C11" s="1256"/>
      <c r="D11" s="1256"/>
      <c r="E11" s="1258"/>
      <c r="F11" s="1258"/>
      <c r="G11" s="1258"/>
    </row>
    <row r="12" spans="1:9">
      <c r="A12" s="36"/>
      <c r="B12" s="1256">
        <f>'Names of Bidder'!D11</f>
        <v>0</v>
      </c>
      <c r="C12" s="1256"/>
      <c r="D12" s="1256"/>
      <c r="E12" s="1258"/>
      <c r="F12" s="1258"/>
      <c r="G12" s="1258"/>
    </row>
    <row r="13" spans="1:9" ht="20.100000000000001" customHeight="1">
      <c r="A13" s="36"/>
      <c r="B13" s="146"/>
      <c r="C13" s="146"/>
      <c r="D13" s="146"/>
      <c r="E13" s="17"/>
    </row>
    <row r="14" spans="1:9" ht="20.100000000000001" customHeight="1">
      <c r="A14" s="36"/>
      <c r="B14" s="146"/>
      <c r="C14" s="146"/>
      <c r="D14" s="146"/>
    </row>
    <row r="15" spans="1:9" ht="29.25" customHeight="1">
      <c r="A15" s="33" t="s">
        <v>396</v>
      </c>
    </row>
    <row r="16" spans="1:9" hidden="1">
      <c r="A16" s="36"/>
    </row>
    <row r="17" spans="1:9" ht="45" customHeight="1">
      <c r="A17" s="871" t="s">
        <v>884</v>
      </c>
      <c r="B17" s="871"/>
      <c r="C17" s="871"/>
      <c r="D17" s="871"/>
      <c r="E17" s="871"/>
    </row>
    <row r="18" spans="1:9" ht="57.75" customHeight="1">
      <c r="A18" s="871" t="s">
        <v>748</v>
      </c>
      <c r="B18" s="871"/>
      <c r="C18" s="871"/>
      <c r="D18" s="871"/>
      <c r="E18" s="871"/>
    </row>
    <row r="19" spans="1:9" ht="39.75" customHeight="1">
      <c r="A19" s="871" t="s">
        <v>749</v>
      </c>
      <c r="B19" s="871"/>
      <c r="C19" s="871"/>
      <c r="D19" s="871"/>
      <c r="E19" s="871"/>
    </row>
    <row r="20" spans="1:9" ht="39.75" customHeight="1">
      <c r="A20" s="871" t="s">
        <v>750</v>
      </c>
      <c r="B20" s="871"/>
      <c r="C20" s="871"/>
      <c r="D20" s="871"/>
      <c r="E20" s="871"/>
    </row>
    <row r="21" spans="1:9" ht="39.75" customHeight="1">
      <c r="A21" s="39"/>
    </row>
    <row r="22" spans="1:9" ht="60.75" customHeight="1">
      <c r="A22" s="871" t="s">
        <v>751</v>
      </c>
      <c r="B22" s="871"/>
      <c r="C22" s="871"/>
      <c r="D22" s="871"/>
      <c r="E22" s="871"/>
    </row>
    <row r="23" spans="1:9" s="33" customFormat="1" ht="33" customHeight="1">
      <c r="A23" s="588"/>
      <c r="B23" s="588"/>
      <c r="C23" s="588"/>
      <c r="D23" s="588"/>
      <c r="E23" s="588"/>
      <c r="I23" s="362"/>
    </row>
    <row r="24" spans="1:9" s="33" customFormat="1" ht="33" customHeight="1">
      <c r="A24" s="588"/>
      <c r="B24" s="588"/>
      <c r="C24" s="588"/>
      <c r="D24" s="588"/>
      <c r="E24" s="588"/>
      <c r="I24" s="362"/>
    </row>
    <row r="25" spans="1:9" s="33" customFormat="1" ht="33" customHeight="1">
      <c r="A25" s="40" t="s">
        <v>52</v>
      </c>
      <c r="B25" s="69" t="str">
        <f>'Attach 3(JV)'!B24</f>
        <v/>
      </c>
      <c r="C25" s="44"/>
      <c r="D25" s="41" t="s">
        <v>50</v>
      </c>
      <c r="E25" s="43" t="str">
        <f>'Attach 3(JV)'!E24</f>
        <v/>
      </c>
      <c r="I25" s="362"/>
    </row>
    <row r="26" spans="1:9" s="33" customFormat="1" ht="33" customHeight="1">
      <c r="A26" s="40" t="s">
        <v>53</v>
      </c>
      <c r="B26" s="43" t="str">
        <f>'Attach 3(JV)'!B25</f>
        <v/>
      </c>
      <c r="C26" s="44"/>
      <c r="D26" s="41" t="s">
        <v>51</v>
      </c>
      <c r="E26" s="43" t="str">
        <f>'Attach 3(JV)'!E25</f>
        <v/>
      </c>
      <c r="I26" s="362"/>
    </row>
    <row r="27" spans="1:9" s="33" customFormat="1" ht="33" customHeight="1">
      <c r="B27" s="44"/>
      <c r="C27" s="44"/>
      <c r="D27" s="41"/>
      <c r="E27" s="44"/>
      <c r="I27" s="362"/>
    </row>
    <row r="28" spans="1:9" s="33" customFormat="1" ht="20.100000000000001" customHeight="1">
      <c r="I28" s="362"/>
    </row>
    <row r="29" spans="1:9" s="33" customFormat="1" ht="20.100000000000001" customHeight="1">
      <c r="A29" s="42"/>
      <c r="I29" s="362"/>
    </row>
    <row r="30" spans="1:9" s="33" customFormat="1" ht="20.100000000000001" customHeight="1">
      <c r="I30" s="362"/>
    </row>
    <row r="31" spans="1:9" s="33" customFormat="1" ht="20.100000000000001" customHeight="1">
      <c r="I31" s="362"/>
    </row>
    <row r="32" spans="1:9" s="33" customFormat="1" ht="20.100000000000001" customHeight="1">
      <c r="A32" s="42"/>
      <c r="I32" s="362"/>
    </row>
    <row r="33" spans="1:9" s="33" customFormat="1" ht="20.100000000000001" customHeight="1">
      <c r="I33" s="362"/>
    </row>
    <row r="34" spans="1:9" s="33" customFormat="1" ht="20.100000000000001" customHeight="1">
      <c r="A34" s="42"/>
      <c r="I34" s="362"/>
    </row>
    <row r="35" spans="1:9" s="33" customFormat="1" ht="20.100000000000001" customHeight="1">
      <c r="I35" s="362"/>
    </row>
    <row r="36" spans="1:9" s="33" customFormat="1" ht="20.100000000000001" customHeight="1">
      <c r="A36" s="42"/>
      <c r="I36" s="362"/>
    </row>
    <row r="37" spans="1:9" s="33" customFormat="1" ht="20.100000000000001" customHeight="1">
      <c r="I37" s="362"/>
    </row>
    <row r="38" spans="1:9" s="33" customFormat="1" ht="20.100000000000001" customHeight="1">
      <c r="I38" s="362"/>
    </row>
    <row r="39" spans="1:9" s="33" customFormat="1" ht="20.100000000000001" customHeight="1">
      <c r="I39" s="362"/>
    </row>
    <row r="40" spans="1:9" s="33" customFormat="1" ht="20.100000000000001" customHeight="1">
      <c r="I40" s="362"/>
    </row>
  </sheetData>
  <sheetProtection algorithmName="SHA-512" hashValue="F2cjS8N0lNEGpfFDqroRGJHapTwXBINdHmsbhlRAUUB6FKm5riRTS9gsVhdFf91WcBzxeikJYPVWKtxQMVrB4A==" saltValue="KStQlUjD/0QosysYd19X4w==" spinCount="100000" sheet="1" formatColumns="0" formatRows="0" selectLockedCells="1"/>
  <mergeCells count="12">
    <mergeCell ref="A22:E22"/>
    <mergeCell ref="A3:E3"/>
    <mergeCell ref="A5:E5"/>
    <mergeCell ref="B9:D9"/>
    <mergeCell ref="B10:D10"/>
    <mergeCell ref="B11:D11"/>
    <mergeCell ref="E8:G12"/>
    <mergeCell ref="B12:D12"/>
    <mergeCell ref="A17:E17"/>
    <mergeCell ref="A18:E18"/>
    <mergeCell ref="A19:E19"/>
    <mergeCell ref="A20:E20"/>
  </mergeCells>
  <printOptions horizontalCentered="1"/>
  <pageMargins left="0.75" right="0.63" top="0.57999999999999996" bottom="0.6" header="0.34" footer="0.35"/>
  <pageSetup scale="74" orientation="portrait" r:id="rId1"/>
  <headerFooter alignWithMargins="0">
    <oddFooter>&amp;R&amp;"Book Antiqua,Bold"&amp;8 Page &amp;P of &amp;N</odd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indexed="14"/>
  </sheetPr>
  <dimension ref="A1:O46"/>
  <sheetViews>
    <sheetView view="pageBreakPreview" topLeftCell="A41" zoomScaleNormal="100" zoomScaleSheetLayoutView="100" workbookViewId="0">
      <selection activeCell="D26" sqref="D26:G26"/>
    </sheetView>
  </sheetViews>
  <sheetFormatPr defaultRowHeight="13.5"/>
  <cols>
    <col min="1" max="1" width="10" style="761" customWidth="1"/>
    <col min="2" max="2" width="24.42578125" style="761" customWidth="1"/>
    <col min="3" max="3" width="40.7109375" style="761" customWidth="1"/>
    <col min="4" max="4" width="17" style="761" customWidth="1"/>
    <col min="5" max="6" width="9.140625" style="761"/>
    <col min="7" max="7" width="22.7109375" style="761" customWidth="1"/>
    <col min="8" max="16384" width="9.140625" style="761"/>
  </cols>
  <sheetData>
    <row r="1" spans="1:9" ht="27.75" customHeight="1">
      <c r="A1" s="760" t="str">
        <f>Cover!B3</f>
        <v xml:space="preserve">Specification No. WRTCC/CS/20-21/AMC-LMC/B2 </v>
      </c>
      <c r="G1" s="762" t="s">
        <v>794</v>
      </c>
    </row>
    <row r="2" spans="1:9" ht="98.25" customHeight="1">
      <c r="A2" s="1270" t="str">
        <f>Cover!B2</f>
        <v>AMC of Underground /Overhead OFC links of Ahmedabad Intracity, Ahmedabad - Gandhinagar- Dehgam Route &amp;  Ahmedabad - Vadodara Expressway from repeater MS42.4 to MS0.0 and  LMC  for providing the last mile Connectivities to various cities of Gujarat i.e. Ahmedabad , Gandhinagar, Nadiad, Rajkot, Mahesana, Banaskatha, Jamnagar, Patan, Kutch, Bhavnagar, Amreli, Dev Dwarka &amp; Sabarkantha and all remaining cities of Saurashtra, Kutch &amp; North Gujarat for the period of the Three Years under PKG- B2 in Western Region</v>
      </c>
      <c r="B2" s="1271"/>
      <c r="C2" s="1271"/>
      <c r="D2" s="1271"/>
      <c r="E2" s="1271"/>
      <c r="F2" s="1271"/>
      <c r="G2" s="1271"/>
    </row>
    <row r="3" spans="1:9" s="791" customFormat="1" ht="39" customHeight="1">
      <c r="A3" s="1272" t="s">
        <v>853</v>
      </c>
      <c r="B3" s="1272"/>
      <c r="C3" s="1272"/>
      <c r="D3" s="1272"/>
      <c r="E3" s="1272"/>
      <c r="F3" s="1272"/>
      <c r="G3" s="1272"/>
    </row>
    <row r="4" spans="1:9" s="793" customFormat="1" ht="20.100000000000001" customHeight="1">
      <c r="A4" s="707"/>
      <c r="B4" s="683"/>
      <c r="C4" s="683"/>
      <c r="D4" s="683"/>
      <c r="E4" s="683"/>
      <c r="F4" s="683"/>
      <c r="G4" s="683"/>
      <c r="H4" s="11"/>
      <c r="I4" s="792"/>
    </row>
    <row r="5" spans="1:9" s="793" customFormat="1" ht="20.100000000000001" customHeight="1">
      <c r="A5" s="764" t="s">
        <v>795</v>
      </c>
      <c r="B5" s="683"/>
      <c r="C5" s="683"/>
      <c r="D5" s="683"/>
      <c r="E5" s="799" t="s">
        <v>401</v>
      </c>
      <c r="F5" s="683"/>
      <c r="G5" s="683"/>
      <c r="H5" s="11"/>
      <c r="I5" s="792"/>
    </row>
    <row r="6" spans="1:9" s="793" customFormat="1" ht="20.100000000000001" customHeight="1">
      <c r="A6" s="764"/>
      <c r="B6" s="683"/>
      <c r="C6" s="683"/>
      <c r="D6" s="683"/>
      <c r="E6" s="1269" t="s">
        <v>873</v>
      </c>
      <c r="F6" s="1269"/>
      <c r="G6" s="1269"/>
      <c r="H6" s="11"/>
      <c r="I6" s="792"/>
    </row>
    <row r="7" spans="1:9" s="793" customFormat="1" ht="16.5">
      <c r="A7" s="766" t="s">
        <v>402</v>
      </c>
      <c r="B7" s="1267">
        <f>'Names of Bidder'!D8</f>
        <v>0</v>
      </c>
      <c r="C7" s="1267"/>
      <c r="D7" s="1267"/>
      <c r="E7" s="1269"/>
      <c r="F7" s="1269"/>
      <c r="G7" s="1269"/>
      <c r="H7" s="11"/>
      <c r="I7" s="792"/>
    </row>
    <row r="8" spans="1:9" s="793" customFormat="1" ht="15.6" customHeight="1">
      <c r="A8" s="766" t="s">
        <v>404</v>
      </c>
      <c r="B8" s="1267">
        <f>'Names of Bidder'!D9</f>
        <v>0</v>
      </c>
      <c r="C8" s="1267"/>
      <c r="D8" s="1267"/>
      <c r="E8" s="1269"/>
      <c r="F8" s="1269"/>
      <c r="G8" s="1269"/>
      <c r="H8" s="11"/>
      <c r="I8" s="792"/>
    </row>
    <row r="9" spans="1:9" s="793" customFormat="1" ht="16.5">
      <c r="A9" s="683"/>
      <c r="B9" s="1267">
        <f>'Names of Bidder'!D10</f>
        <v>0</v>
      </c>
      <c r="C9" s="1267"/>
      <c r="D9" s="1267"/>
      <c r="E9" s="1269"/>
      <c r="F9" s="1269"/>
      <c r="G9" s="1269"/>
      <c r="H9" s="683"/>
    </row>
    <row r="10" spans="1:9" s="793" customFormat="1" ht="16.5">
      <c r="A10" s="707"/>
      <c r="B10" s="1267">
        <f>'Names of Bidder'!D11</f>
        <v>0</v>
      </c>
      <c r="C10" s="1267"/>
      <c r="D10" s="1267"/>
      <c r="E10" s="1269"/>
      <c r="F10" s="1269"/>
      <c r="G10" s="1269"/>
      <c r="H10" s="683"/>
    </row>
    <row r="11" spans="1:9" s="793" customFormat="1" ht="20.100000000000001" customHeight="1">
      <c r="A11" s="707"/>
      <c r="B11" s="767"/>
      <c r="C11" s="767"/>
      <c r="D11" s="767"/>
      <c r="E11" s="699"/>
      <c r="F11" s="699"/>
      <c r="G11" s="699"/>
      <c r="H11" s="683"/>
    </row>
    <row r="12" spans="1:9" s="793" customFormat="1" ht="20.100000000000001" customHeight="1">
      <c r="A12" s="707"/>
      <c r="B12" s="767"/>
      <c r="C12" s="767"/>
      <c r="D12" s="767"/>
      <c r="E12" s="699"/>
      <c r="F12" s="699"/>
      <c r="G12" s="699"/>
      <c r="H12" s="683"/>
    </row>
    <row r="13" spans="1:9" s="793" customFormat="1" ht="29.25" customHeight="1">
      <c r="A13" s="683" t="s">
        <v>396</v>
      </c>
      <c r="B13" s="683"/>
      <c r="C13" s="683"/>
      <c r="D13" s="683"/>
      <c r="E13" s="683"/>
      <c r="F13" s="683"/>
      <c r="G13" s="683"/>
      <c r="H13" s="683"/>
    </row>
    <row r="14" spans="1:9" s="793" customFormat="1" ht="5.25" customHeight="1">
      <c r="A14" s="707"/>
      <c r="B14" s="683"/>
      <c r="C14" s="683"/>
      <c r="D14" s="683"/>
      <c r="E14" s="683"/>
      <c r="F14" s="683"/>
      <c r="G14" s="683"/>
      <c r="H14" s="683"/>
    </row>
    <row r="15" spans="1:9" s="794" customFormat="1" ht="48" customHeight="1">
      <c r="A15" s="801">
        <v>1</v>
      </c>
      <c r="B15" s="1260" t="s">
        <v>796</v>
      </c>
      <c r="C15" s="1260"/>
      <c r="D15" s="1260"/>
      <c r="E15" s="1260"/>
      <c r="F15" s="1260"/>
      <c r="G15" s="1260"/>
      <c r="H15" s="683"/>
    </row>
    <row r="16" spans="1:9" s="794" customFormat="1" ht="3" customHeight="1">
      <c r="A16" s="801"/>
      <c r="B16" s="1260"/>
      <c r="C16" s="1260"/>
      <c r="D16" s="1260"/>
      <c r="E16" s="1260"/>
      <c r="F16" s="1260"/>
      <c r="G16" s="1260"/>
      <c r="H16" s="683"/>
    </row>
    <row r="17" spans="1:8" s="794" customFormat="1" ht="46.9" customHeight="1">
      <c r="A17" s="801">
        <v>2</v>
      </c>
      <c r="B17" s="1260" t="s">
        <v>797</v>
      </c>
      <c r="C17" s="1260"/>
      <c r="D17" s="1260"/>
      <c r="E17" s="1260"/>
      <c r="F17" s="1260"/>
      <c r="G17" s="1260"/>
      <c r="H17" s="683"/>
    </row>
    <row r="18" spans="1:8" s="794" customFormat="1" ht="7.5" customHeight="1">
      <c r="A18" s="801"/>
      <c r="B18" s="795"/>
      <c r="C18" s="1268"/>
      <c r="D18" s="1268"/>
      <c r="E18" s="1268"/>
      <c r="F18" s="1268"/>
      <c r="G18" s="1268"/>
      <c r="H18" s="683"/>
    </row>
    <row r="19" spans="1:8" s="794" customFormat="1" ht="45" customHeight="1">
      <c r="A19" s="801">
        <v>3</v>
      </c>
      <c r="B19" s="1260" t="s">
        <v>798</v>
      </c>
      <c r="C19" s="1260"/>
      <c r="D19" s="1260"/>
      <c r="E19" s="1260"/>
      <c r="F19" s="1260"/>
      <c r="G19" s="1260"/>
      <c r="H19" s="683"/>
    </row>
    <row r="20" spans="1:8" s="794" customFormat="1" ht="7.5" customHeight="1">
      <c r="A20" s="801"/>
      <c r="B20" s="1260"/>
      <c r="C20" s="1260"/>
      <c r="D20" s="1260"/>
      <c r="E20" s="1260"/>
      <c r="F20" s="1260"/>
      <c r="G20" s="1260"/>
      <c r="H20" s="683"/>
    </row>
    <row r="21" spans="1:8" s="794" customFormat="1" ht="67.5" customHeight="1">
      <c r="A21" s="801">
        <v>4</v>
      </c>
      <c r="B21" s="1260" t="s">
        <v>799</v>
      </c>
      <c r="C21" s="1260"/>
      <c r="D21" s="1260"/>
      <c r="E21" s="1260"/>
      <c r="F21" s="1260"/>
      <c r="G21" s="1260"/>
      <c r="H21" s="683"/>
    </row>
    <row r="22" spans="1:8" s="794" customFormat="1" ht="8.25" customHeight="1">
      <c r="A22" s="801"/>
      <c r="B22" s="1260"/>
      <c r="C22" s="1260"/>
      <c r="D22" s="1260"/>
      <c r="E22" s="1260"/>
      <c r="F22" s="1260"/>
      <c r="G22" s="1260"/>
      <c r="H22" s="683"/>
    </row>
    <row r="23" spans="1:8" s="794" customFormat="1" ht="61.5" customHeight="1">
      <c r="A23" s="801">
        <v>5</v>
      </c>
      <c r="B23" s="1260" t="s">
        <v>800</v>
      </c>
      <c r="C23" s="1260"/>
      <c r="D23" s="1260"/>
      <c r="E23" s="1260"/>
      <c r="F23" s="1260"/>
      <c r="G23" s="1260"/>
      <c r="H23" s="683"/>
    </row>
    <row r="24" spans="1:8" s="794" customFormat="1" ht="60" customHeight="1">
      <c r="A24" s="801"/>
      <c r="B24" s="1263" t="s">
        <v>859</v>
      </c>
      <c r="C24" s="1263"/>
      <c r="D24" s="1263"/>
      <c r="E24" s="1263"/>
      <c r="F24" s="1263"/>
      <c r="G24" s="1263"/>
      <c r="H24" s="683"/>
    </row>
    <row r="25" spans="1:8" s="794" customFormat="1" ht="30" customHeight="1">
      <c r="A25" s="801"/>
      <c r="B25" s="810" t="s">
        <v>801</v>
      </c>
      <c r="C25" s="810" t="s">
        <v>556</v>
      </c>
      <c r="D25" s="1264" t="s">
        <v>802</v>
      </c>
      <c r="E25" s="1264"/>
      <c r="F25" s="1264"/>
      <c r="G25" s="1264"/>
      <c r="H25" s="683"/>
    </row>
    <row r="26" spans="1:8" s="794" customFormat="1" ht="30" customHeight="1">
      <c r="A26" s="801"/>
      <c r="B26" s="734">
        <v>1</v>
      </c>
      <c r="C26" s="734" t="s">
        <v>803</v>
      </c>
      <c r="D26" s="1265"/>
      <c r="E26" s="1265"/>
      <c r="F26" s="1265"/>
      <c r="G26" s="1265"/>
      <c r="H26" s="683"/>
    </row>
    <row r="27" spans="1:8" s="794" customFormat="1" ht="30" customHeight="1">
      <c r="A27" s="801"/>
      <c r="B27" s="734">
        <v>2</v>
      </c>
      <c r="C27" s="734" t="s">
        <v>804</v>
      </c>
      <c r="D27" s="1265"/>
      <c r="E27" s="1265"/>
      <c r="F27" s="1265"/>
      <c r="G27" s="1265"/>
      <c r="H27" s="683"/>
    </row>
    <row r="28" spans="1:8" s="794" customFormat="1" ht="30" customHeight="1">
      <c r="A28" s="801"/>
      <c r="B28" s="734">
        <v>3</v>
      </c>
      <c r="C28" s="734" t="s">
        <v>855</v>
      </c>
      <c r="D28" s="1265"/>
      <c r="E28" s="1265"/>
      <c r="F28" s="1265"/>
      <c r="G28" s="1265"/>
      <c r="H28" s="683"/>
    </row>
    <row r="29" spans="1:8" s="794" customFormat="1" ht="30" customHeight="1">
      <c r="A29" s="801"/>
      <c r="B29" s="734">
        <v>4</v>
      </c>
      <c r="C29" s="734" t="s">
        <v>883</v>
      </c>
      <c r="D29" s="1265"/>
      <c r="E29" s="1265"/>
      <c r="F29" s="1265"/>
      <c r="G29" s="1265"/>
      <c r="H29" s="683"/>
    </row>
    <row r="30" spans="1:8" s="794" customFormat="1" ht="30" customHeight="1">
      <c r="A30" s="801"/>
      <c r="B30" s="734">
        <v>5</v>
      </c>
      <c r="C30" s="734" t="s">
        <v>876</v>
      </c>
      <c r="D30" s="1265"/>
      <c r="E30" s="1265"/>
      <c r="F30" s="1265"/>
      <c r="G30" s="1265"/>
      <c r="H30" s="683"/>
    </row>
    <row r="31" spans="1:8" s="794" customFormat="1" ht="14.25" customHeight="1">
      <c r="A31" s="801"/>
      <c r="B31" s="1259"/>
      <c r="C31" s="1259"/>
      <c r="D31" s="1259"/>
      <c r="E31" s="1259"/>
      <c r="F31" s="1259"/>
      <c r="G31" s="1259"/>
      <c r="H31" s="683"/>
    </row>
    <row r="32" spans="1:8" s="794" customFormat="1" ht="39.75" customHeight="1">
      <c r="A32" s="801"/>
      <c r="B32" s="1260" t="s">
        <v>805</v>
      </c>
      <c r="C32" s="1260"/>
      <c r="D32" s="1260"/>
      <c r="E32" s="1260"/>
      <c r="F32" s="1260"/>
      <c r="G32" s="1260"/>
      <c r="H32" s="683"/>
    </row>
    <row r="33" spans="1:15" s="794" customFormat="1" ht="64.5" customHeight="1">
      <c r="A33" s="801"/>
      <c r="B33" s="810" t="s">
        <v>806</v>
      </c>
      <c r="C33" s="811" t="s">
        <v>807</v>
      </c>
      <c r="D33" s="1264" t="s">
        <v>808</v>
      </c>
      <c r="E33" s="1264"/>
      <c r="F33" s="1264" t="s">
        <v>809</v>
      </c>
      <c r="G33" s="1264"/>
      <c r="H33" s="683"/>
    </row>
    <row r="34" spans="1:15" s="794" customFormat="1" ht="30" customHeight="1">
      <c r="A34" s="801"/>
      <c r="B34" s="829"/>
      <c r="C34" s="829"/>
      <c r="D34" s="1265"/>
      <c r="E34" s="1265"/>
      <c r="F34" s="1265"/>
      <c r="G34" s="1265"/>
      <c r="H34" s="683"/>
    </row>
    <row r="35" spans="1:15" s="794" customFormat="1" ht="15.75" customHeight="1">
      <c r="A35" s="801"/>
      <c r="B35" s="1259"/>
      <c r="C35" s="1259"/>
      <c r="D35" s="1259"/>
      <c r="E35" s="1259"/>
      <c r="F35" s="1259"/>
      <c r="G35" s="1259"/>
      <c r="H35" s="683"/>
    </row>
    <row r="36" spans="1:15" s="794" customFormat="1" ht="95.25" customHeight="1">
      <c r="A36" s="801"/>
      <c r="B36" s="1266" t="s">
        <v>854</v>
      </c>
      <c r="C36" s="1266"/>
      <c r="D36" s="1266"/>
      <c r="E36" s="1266"/>
      <c r="F36" s="1266"/>
      <c r="G36" s="1266"/>
      <c r="H36" s="683"/>
    </row>
    <row r="37" spans="1:15" s="794" customFormat="1" ht="3.75" customHeight="1">
      <c r="A37" s="801"/>
      <c r="B37" s="1259"/>
      <c r="C37" s="1259"/>
      <c r="D37" s="1259"/>
      <c r="E37" s="1259"/>
      <c r="F37" s="1259"/>
      <c r="G37" s="1259"/>
      <c r="H37" s="683"/>
    </row>
    <row r="38" spans="1:15" s="794" customFormat="1" ht="143.25" customHeight="1">
      <c r="A38" s="801" t="s">
        <v>810</v>
      </c>
      <c r="B38" s="1260" t="s">
        <v>811</v>
      </c>
      <c r="C38" s="1260"/>
      <c r="D38" s="1260"/>
      <c r="E38" s="1260"/>
      <c r="F38" s="1260"/>
      <c r="G38" s="1260"/>
      <c r="H38" s="683"/>
    </row>
    <row r="39" spans="1:15" s="794" customFormat="1" ht="8.25" customHeight="1">
      <c r="A39" s="801"/>
      <c r="B39" s="812"/>
      <c r="C39" s="812"/>
      <c r="D39" s="812"/>
      <c r="E39" s="812"/>
      <c r="F39" s="812"/>
      <c r="G39" s="812"/>
      <c r="H39" s="683"/>
    </row>
    <row r="40" spans="1:15" s="794" customFormat="1" ht="138.75" customHeight="1">
      <c r="A40" s="801">
        <v>7</v>
      </c>
      <c r="B40" s="1260" t="s">
        <v>812</v>
      </c>
      <c r="C40" s="1260"/>
      <c r="D40" s="1260"/>
      <c r="E40" s="1260"/>
      <c r="F40" s="1260"/>
      <c r="G40" s="1260"/>
      <c r="H40" s="683"/>
    </row>
    <row r="41" spans="1:15" s="794" customFormat="1" ht="30" customHeight="1">
      <c r="A41" s="801"/>
      <c r="B41" s="812"/>
      <c r="C41" s="812"/>
      <c r="D41" s="812"/>
      <c r="E41" s="812"/>
      <c r="F41" s="812"/>
      <c r="G41" s="812"/>
      <c r="H41" s="683"/>
    </row>
    <row r="42" spans="1:15" s="794" customFormat="1" ht="283.5" customHeight="1">
      <c r="A42" s="801"/>
      <c r="B42" s="812"/>
      <c r="C42" s="1261" t="s">
        <v>813</v>
      </c>
      <c r="D42" s="1261"/>
      <c r="E42" s="1261"/>
      <c r="F42" s="1261"/>
      <c r="G42" s="1261"/>
      <c r="H42" s="683"/>
    </row>
    <row r="43" spans="1:15" s="794" customFormat="1" ht="30" customHeight="1">
      <c r="A43" s="801"/>
      <c r="B43" s="806"/>
      <c r="C43" s="806"/>
      <c r="D43" s="806"/>
      <c r="E43" s="806"/>
      <c r="F43" s="806"/>
      <c r="G43" s="806"/>
      <c r="H43" s="683"/>
    </row>
    <row r="44" spans="1:15" s="794" customFormat="1" ht="52.5" customHeight="1">
      <c r="A44" s="801"/>
      <c r="B44" s="1262" t="s">
        <v>814</v>
      </c>
      <c r="C44" s="1262"/>
      <c r="D44" s="1262"/>
      <c r="E44" s="1262"/>
      <c r="F44" s="1262"/>
      <c r="G44" s="1262"/>
      <c r="H44" s="683"/>
    </row>
    <row r="45" spans="1:15" s="683" customFormat="1" ht="33" customHeight="1" thickBot="1">
      <c r="A45" s="742" t="s">
        <v>52</v>
      </c>
      <c r="B45" s="743" t="str">
        <f>'Attach 3(JV)'!B24</f>
        <v/>
      </c>
      <c r="C45" s="796"/>
      <c r="D45" s="808" t="s">
        <v>50</v>
      </c>
      <c r="E45" s="744" t="str">
        <f>'Attach 3(JV)'!E24</f>
        <v/>
      </c>
      <c r="I45" s="793"/>
      <c r="M45" s="813"/>
      <c r="N45" s="814"/>
      <c r="O45" s="815"/>
    </row>
    <row r="46" spans="1:15" s="683" customFormat="1" ht="33" customHeight="1" thickBot="1">
      <c r="A46" s="742" t="s">
        <v>53</v>
      </c>
      <c r="B46" s="744" t="str">
        <f>'Attach 3(JV)'!B25</f>
        <v/>
      </c>
      <c r="C46" s="796"/>
      <c r="D46" s="808" t="s">
        <v>51</v>
      </c>
      <c r="E46" s="744" t="str">
        <f>'Attach 3(JV)'!E25</f>
        <v/>
      </c>
      <c r="I46" s="793"/>
      <c r="M46" s="813"/>
      <c r="N46" s="814"/>
      <c r="O46" s="815"/>
    </row>
  </sheetData>
  <sheetProtection algorithmName="SHA-512" hashValue="HYkmvTrbjMUulPFu7MVb9e0JCd7aqEmPNbppxbHWUNNFbtr6gAa8kut+1MEbHrkw0v2hrbcIsToUTTS77uVsDA==" saltValue="UxHJP7Maa1gLhCq8ieEgnw==" spinCount="100000" sheet="1" formatColumns="0" formatRows="0" selectLockedCells="1"/>
  <mergeCells count="36">
    <mergeCell ref="A2:G2"/>
    <mergeCell ref="A3:G3"/>
    <mergeCell ref="B7:D7"/>
    <mergeCell ref="B8:D8"/>
    <mergeCell ref="B9:D9"/>
    <mergeCell ref="B10:D10"/>
    <mergeCell ref="B15:G15"/>
    <mergeCell ref="B16:G16"/>
    <mergeCell ref="B17:G17"/>
    <mergeCell ref="C18:G18"/>
    <mergeCell ref="E6:G10"/>
    <mergeCell ref="B19:G19"/>
    <mergeCell ref="B20:G20"/>
    <mergeCell ref="B21:G21"/>
    <mergeCell ref="B22:G22"/>
    <mergeCell ref="B23:G23"/>
    <mergeCell ref="B24:G24"/>
    <mergeCell ref="D25:G25"/>
    <mergeCell ref="D26:G26"/>
    <mergeCell ref="B36:G36"/>
    <mergeCell ref="D27:G27"/>
    <mergeCell ref="D28:G28"/>
    <mergeCell ref="D29:G29"/>
    <mergeCell ref="D30:G30"/>
    <mergeCell ref="B31:G31"/>
    <mergeCell ref="B32:G32"/>
    <mergeCell ref="D33:E33"/>
    <mergeCell ref="F33:G33"/>
    <mergeCell ref="D34:E34"/>
    <mergeCell ref="F34:G34"/>
    <mergeCell ref="B35:G35"/>
    <mergeCell ref="B37:G37"/>
    <mergeCell ref="B38:G38"/>
    <mergeCell ref="B40:G40"/>
    <mergeCell ref="C42:G42"/>
    <mergeCell ref="B44:G44"/>
  </mergeCells>
  <printOptions horizontalCentered="1"/>
  <pageMargins left="0.7" right="0.7" top="0.75" bottom="0.75" header="0.3" footer="0.3"/>
  <pageSetup paperSize="9" scale="65" orientation="portrait" r:id="rId1"/>
  <headerFooter alignWithMargins="0"/>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5"/>
  <sheetViews>
    <sheetView topLeftCell="A30" workbookViewId="0">
      <selection activeCell="E7" sqref="E7"/>
    </sheetView>
  </sheetViews>
  <sheetFormatPr defaultRowHeight="16.5"/>
  <cols>
    <col min="1" max="1" width="19.85546875" style="683" customWidth="1"/>
    <col min="2" max="2" width="29.7109375" style="683" customWidth="1"/>
    <col min="3" max="3" width="20.7109375" style="683" customWidth="1"/>
    <col min="4" max="4" width="23.140625" style="683" customWidth="1"/>
    <col min="5" max="5" width="36.7109375" style="683" customWidth="1"/>
    <col min="6" max="8" width="9.140625" style="683"/>
    <col min="9" max="16384" width="9.140625" style="793"/>
  </cols>
  <sheetData>
    <row r="1" spans="1:9">
      <c r="A1" s="666" t="str">
        <f>Cover!B3</f>
        <v xml:space="preserve">Specification No. WRTCC/CS/20-21/AMC-LMC/B2 </v>
      </c>
      <c r="B1" s="667"/>
      <c r="C1" s="667"/>
      <c r="D1" s="667"/>
      <c r="E1" s="797" t="str">
        <f>"Attachment-21 "</f>
        <v xml:space="preserve">Attachment-21 </v>
      </c>
    </row>
    <row r="3" spans="1:9" ht="77.25" customHeight="1">
      <c r="A3" s="1275" t="str">
        <f>Cover!B2</f>
        <v>AMC of Underground /Overhead OFC links of Ahmedabad Intracity, Ahmedabad - Gandhinagar- Dehgam Route &amp;  Ahmedabad - Vadodara Expressway from repeater MS42.4 to MS0.0 and  LMC  for providing the last mile Connectivities to various cities of Gujarat i.e. Ahmedabad , Gandhinagar, Nadiad, Rajkot, Mahesana, Banaskatha, Jamnagar, Patan, Kutch, Bhavnagar, Amreli, Dev Dwarka &amp; Sabarkantha and all remaining cities of Saurashtra, Kutch &amp; North Gujarat for the period of the Three Years under PKG- B2 in Western Region</v>
      </c>
      <c r="B3" s="1275"/>
      <c r="C3" s="1275"/>
      <c r="D3" s="1275"/>
      <c r="E3" s="1275"/>
      <c r="F3" s="798"/>
      <c r="G3" s="798"/>
      <c r="H3" s="798"/>
    </row>
    <row r="4" spans="1:9" ht="39" customHeight="1">
      <c r="A4" s="1276" t="s">
        <v>1049</v>
      </c>
      <c r="B4" s="1276"/>
      <c r="C4" s="1276"/>
      <c r="D4" s="1276"/>
      <c r="E4" s="1276"/>
      <c r="F4" s="764"/>
      <c r="H4" s="11"/>
      <c r="I4" s="792"/>
    </row>
    <row r="5" spans="1:9" ht="20.100000000000001" customHeight="1">
      <c r="A5" s="707"/>
      <c r="H5" s="11"/>
      <c r="I5" s="792"/>
    </row>
    <row r="6" spans="1:9" ht="41.25" customHeight="1">
      <c r="A6" s="1273" t="s">
        <v>901</v>
      </c>
      <c r="B6" s="1273"/>
      <c r="C6" s="1273"/>
      <c r="D6" s="1273"/>
      <c r="E6" s="1273"/>
      <c r="H6" s="11"/>
      <c r="I6" s="792"/>
    </row>
    <row r="7" spans="1:9" ht="20.100000000000001" customHeight="1">
      <c r="A7" s="839"/>
      <c r="B7" s="767"/>
      <c r="C7" s="767"/>
      <c r="D7" s="767"/>
      <c r="E7" s="799"/>
    </row>
    <row r="8" spans="1:9" ht="102" customHeight="1">
      <c r="A8" s="1274" t="s">
        <v>1035</v>
      </c>
      <c r="B8" s="1274"/>
      <c r="C8" s="1274"/>
      <c r="D8" s="1274"/>
      <c r="E8" s="1274"/>
    </row>
    <row r="10" spans="1:9" ht="51" customHeight="1">
      <c r="A10" s="1274" t="s">
        <v>1036</v>
      </c>
      <c r="B10" s="1274"/>
      <c r="C10" s="1274"/>
      <c r="D10" s="1274"/>
      <c r="E10" s="1274"/>
    </row>
    <row r="11" spans="1:9">
      <c r="A11" s="1278"/>
      <c r="B11" s="1278"/>
      <c r="C11" s="1278"/>
      <c r="D11" s="1278"/>
      <c r="E11" s="1278"/>
    </row>
    <row r="12" spans="1:9" ht="31.5" customHeight="1">
      <c r="A12" s="1278" t="s">
        <v>902</v>
      </c>
      <c r="B12" s="1278"/>
      <c r="C12" s="1278"/>
      <c r="D12" s="1278"/>
      <c r="E12" s="1278"/>
    </row>
    <row r="13" spans="1:9">
      <c r="A13" s="1278"/>
      <c r="B13" s="1278"/>
      <c r="C13" s="1278"/>
      <c r="D13" s="1278"/>
      <c r="E13" s="1278"/>
    </row>
    <row r="14" spans="1:9" ht="29.25" customHeight="1">
      <c r="A14" s="1278" t="s">
        <v>1037</v>
      </c>
      <c r="B14" s="1278"/>
      <c r="C14" s="1278"/>
      <c r="D14" s="1278"/>
      <c r="E14" s="1278"/>
    </row>
    <row r="15" spans="1:9">
      <c r="A15" s="800"/>
    </row>
    <row r="16" spans="1:9" ht="30" customHeight="1">
      <c r="A16" s="1260" t="s">
        <v>1038</v>
      </c>
      <c r="B16" s="1260"/>
      <c r="C16" s="1260"/>
      <c r="D16" s="1260"/>
      <c r="E16" s="1260"/>
    </row>
    <row r="17" spans="1:5">
      <c r="A17" s="800"/>
    </row>
    <row r="18" spans="1:5" ht="30" customHeight="1">
      <c r="A18" s="1278" t="s">
        <v>1039</v>
      </c>
      <c r="B18" s="1278"/>
      <c r="C18" s="1278"/>
      <c r="D18" s="1278"/>
      <c r="E18" s="1278"/>
    </row>
    <row r="19" spans="1:5">
      <c r="A19" s="839"/>
      <c r="B19" s="839"/>
      <c r="C19" s="839"/>
      <c r="D19" s="839"/>
      <c r="E19" s="839"/>
    </row>
    <row r="20" spans="1:5" ht="65.25" customHeight="1">
      <c r="A20" s="1260" t="s">
        <v>1040</v>
      </c>
      <c r="B20" s="1260"/>
      <c r="C20" s="1260"/>
      <c r="D20" s="1260"/>
      <c r="E20" s="1260"/>
    </row>
    <row r="21" spans="1:5">
      <c r="A21" s="839"/>
      <c r="B21" s="839"/>
      <c r="C21" s="839"/>
      <c r="D21" s="839"/>
      <c r="E21" s="839"/>
    </row>
    <row r="22" spans="1:5" ht="30" customHeight="1">
      <c r="A22" s="1260" t="s">
        <v>1041</v>
      </c>
      <c r="B22" s="1260"/>
      <c r="C22" s="1260"/>
      <c r="D22" s="1260"/>
      <c r="E22" s="1260"/>
    </row>
    <row r="23" spans="1:5" ht="30" customHeight="1">
      <c r="A23" s="839"/>
      <c r="B23" s="1279"/>
      <c r="C23" s="1279"/>
      <c r="D23" s="1279"/>
      <c r="E23" s="839"/>
    </row>
    <row r="24" spans="1:5" ht="36.75" customHeight="1">
      <c r="A24" s="802" t="s">
        <v>885</v>
      </c>
      <c r="B24" s="1277" t="s">
        <v>903</v>
      </c>
      <c r="C24" s="1277"/>
      <c r="D24" s="1277"/>
      <c r="E24" s="830"/>
    </row>
    <row r="25" spans="1:5" ht="30" customHeight="1">
      <c r="A25" s="802" t="s">
        <v>886</v>
      </c>
      <c r="B25" s="1277" t="s">
        <v>904</v>
      </c>
      <c r="C25" s="1277"/>
      <c r="D25" s="1277"/>
      <c r="E25" s="830"/>
    </row>
    <row r="26" spans="1:5" ht="30" customHeight="1">
      <c r="A26" s="802" t="s">
        <v>887</v>
      </c>
      <c r="B26" s="1277" t="s">
        <v>905</v>
      </c>
      <c r="C26" s="1277"/>
      <c r="D26" s="1277"/>
      <c r="E26" s="830"/>
    </row>
    <row r="27" spans="1:5" ht="30" customHeight="1">
      <c r="A27" s="802" t="s">
        <v>888</v>
      </c>
      <c r="B27" s="1277" t="s">
        <v>906</v>
      </c>
      <c r="C27" s="1277"/>
      <c r="D27" s="1277"/>
      <c r="E27" s="830"/>
    </row>
    <row r="28" spans="1:5" ht="36" customHeight="1">
      <c r="A28" s="802" t="s">
        <v>889</v>
      </c>
      <c r="B28" s="1277" t="s">
        <v>1042</v>
      </c>
      <c r="C28" s="1277"/>
      <c r="D28" s="1277"/>
      <c r="E28" s="830"/>
    </row>
    <row r="29" spans="1:5" ht="30" customHeight="1">
      <c r="A29" s="802" t="s">
        <v>890</v>
      </c>
      <c r="B29" s="1277" t="s">
        <v>907</v>
      </c>
      <c r="C29" s="1277"/>
      <c r="D29" s="1277"/>
      <c r="E29" s="830"/>
    </row>
    <row r="30" spans="1:5" ht="30" customHeight="1">
      <c r="A30" s="802" t="s">
        <v>891</v>
      </c>
      <c r="B30" s="1277" t="s">
        <v>908</v>
      </c>
      <c r="C30" s="1277"/>
      <c r="D30" s="1277"/>
      <c r="E30" s="830"/>
    </row>
    <row r="31" spans="1:5" ht="30" customHeight="1">
      <c r="A31" s="802" t="s">
        <v>892</v>
      </c>
      <c r="B31" s="1277" t="s">
        <v>909</v>
      </c>
      <c r="C31" s="1277"/>
      <c r="D31" s="1277"/>
      <c r="E31" s="830"/>
    </row>
    <row r="32" spans="1:5" ht="30" customHeight="1">
      <c r="A32" s="802" t="s">
        <v>893</v>
      </c>
      <c r="B32" s="1277" t="s">
        <v>910</v>
      </c>
      <c r="C32" s="1277"/>
      <c r="D32" s="1277"/>
      <c r="E32" s="830"/>
    </row>
    <row r="33" spans="1:9" ht="30" customHeight="1">
      <c r="A33" s="802" t="s">
        <v>894</v>
      </c>
      <c r="B33" s="1277" t="s">
        <v>895</v>
      </c>
      <c r="C33" s="1277"/>
      <c r="D33" s="1277"/>
      <c r="E33" s="830"/>
    </row>
    <row r="34" spans="1:9" ht="30" customHeight="1">
      <c r="A34" s="802" t="s">
        <v>896</v>
      </c>
      <c r="B34" s="1277" t="s">
        <v>897</v>
      </c>
      <c r="C34" s="1277"/>
      <c r="D34" s="1277"/>
      <c r="E34" s="830"/>
    </row>
    <row r="35" spans="1:9" ht="36" customHeight="1">
      <c r="A35" s="802" t="s">
        <v>898</v>
      </c>
      <c r="B35" s="1277" t="s">
        <v>899</v>
      </c>
      <c r="C35" s="1277"/>
      <c r="D35" s="1277"/>
      <c r="E35" s="830"/>
    </row>
    <row r="36" spans="1:9" ht="30" customHeight="1">
      <c r="A36" s="802" t="s">
        <v>900</v>
      </c>
      <c r="B36" s="1277" t="s">
        <v>911</v>
      </c>
      <c r="C36" s="1277"/>
      <c r="D36" s="1277"/>
      <c r="E36" s="830"/>
    </row>
    <row r="37" spans="1:9" ht="30" customHeight="1">
      <c r="A37" s="803"/>
      <c r="B37" s="804"/>
      <c r="C37" s="804"/>
      <c r="D37" s="804"/>
      <c r="E37" s="805"/>
    </row>
    <row r="38" spans="1:9" ht="30" customHeight="1">
      <c r="A38" s="707"/>
      <c r="B38" s="707"/>
      <c r="C38" s="707"/>
      <c r="D38" s="707"/>
      <c r="E38" s="707"/>
    </row>
    <row r="39" spans="1:9" ht="30" customHeight="1">
      <c r="A39" s="742" t="s">
        <v>52</v>
      </c>
      <c r="B39" s="806">
        <f>'Names of Bidder'!D25</f>
        <v>0</v>
      </c>
      <c r="C39" s="806"/>
      <c r="D39" s="1280" t="s">
        <v>912</v>
      </c>
      <c r="E39" s="1281"/>
    </row>
    <row r="40" spans="1:9" s="683" customFormat="1" ht="33" customHeight="1">
      <c r="A40" s="742" t="s">
        <v>53</v>
      </c>
      <c r="B40" s="806">
        <f>'Names of Bidder'!D26</f>
        <v>0</v>
      </c>
      <c r="C40" s="806"/>
      <c r="D40" s="1281"/>
      <c r="E40" s="1281"/>
      <c r="I40" s="793"/>
    </row>
    <row r="41" spans="1:9" s="683" customFormat="1" ht="33" customHeight="1">
      <c r="A41" s="807"/>
      <c r="B41" s="807"/>
      <c r="C41" s="807"/>
      <c r="D41" s="807"/>
      <c r="E41" s="807"/>
      <c r="I41" s="793"/>
    </row>
    <row r="42" spans="1:9" s="683" customFormat="1" ht="33" customHeight="1">
      <c r="B42" s="796"/>
      <c r="C42" s="796"/>
      <c r="D42" s="808"/>
      <c r="E42" s="796"/>
      <c r="I42" s="793"/>
    </row>
    <row r="43" spans="1:9" s="683" customFormat="1" ht="20.100000000000001" customHeight="1">
      <c r="I43" s="793"/>
    </row>
    <row r="44" spans="1:9" s="683" customFormat="1" ht="20.100000000000001" customHeight="1">
      <c r="A44" s="795"/>
      <c r="I44" s="793"/>
    </row>
    <row r="45" spans="1:9" s="683" customFormat="1" ht="20.100000000000001" customHeight="1">
      <c r="I45" s="793"/>
    </row>
    <row r="46" spans="1:9" s="683" customFormat="1" ht="20.100000000000001" customHeight="1">
      <c r="I46" s="793"/>
    </row>
    <row r="47" spans="1:9" s="683" customFormat="1" ht="20.100000000000001" customHeight="1">
      <c r="A47" s="795"/>
      <c r="I47" s="793"/>
    </row>
    <row r="48" spans="1:9" s="683" customFormat="1" ht="20.100000000000001" customHeight="1">
      <c r="I48" s="793"/>
    </row>
    <row r="49" spans="1:9" s="683" customFormat="1" ht="20.100000000000001" customHeight="1">
      <c r="A49" s="795"/>
      <c r="I49" s="793"/>
    </row>
    <row r="50" spans="1:9" s="683" customFormat="1" ht="20.100000000000001" customHeight="1">
      <c r="I50" s="793"/>
    </row>
    <row r="51" spans="1:9" s="683" customFormat="1" ht="20.100000000000001" customHeight="1">
      <c r="A51" s="795"/>
      <c r="I51" s="793"/>
    </row>
    <row r="52" spans="1:9" s="683" customFormat="1" ht="20.100000000000001" customHeight="1">
      <c r="I52" s="793"/>
    </row>
    <row r="53" spans="1:9" s="683" customFormat="1" ht="20.100000000000001" customHeight="1">
      <c r="I53" s="793"/>
    </row>
    <row r="54" spans="1:9" s="683" customFormat="1" ht="20.100000000000001" customHeight="1">
      <c r="I54" s="793"/>
    </row>
    <row r="55" spans="1:9" s="683" customFormat="1" ht="20.100000000000001" customHeight="1">
      <c r="I55" s="793"/>
    </row>
  </sheetData>
  <mergeCells count="28">
    <mergeCell ref="B31:D31"/>
    <mergeCell ref="D39:E40"/>
    <mergeCell ref="B32:D32"/>
    <mergeCell ref="B33:D33"/>
    <mergeCell ref="B34:D34"/>
    <mergeCell ref="B35:D35"/>
    <mergeCell ref="B36:D36"/>
    <mergeCell ref="B26:D26"/>
    <mergeCell ref="B27:D27"/>
    <mergeCell ref="B28:D28"/>
    <mergeCell ref="B29:D29"/>
    <mergeCell ref="B30:D30"/>
    <mergeCell ref="B25:D25"/>
    <mergeCell ref="A11:E11"/>
    <mergeCell ref="A12:E12"/>
    <mergeCell ref="A13:E13"/>
    <mergeCell ref="A14:E14"/>
    <mergeCell ref="A16:E16"/>
    <mergeCell ref="A18:E18"/>
    <mergeCell ref="A20:E20"/>
    <mergeCell ref="A22:E22"/>
    <mergeCell ref="B23:D23"/>
    <mergeCell ref="B24:D24"/>
    <mergeCell ref="A6:E6"/>
    <mergeCell ref="A8:E8"/>
    <mergeCell ref="A10:E10"/>
    <mergeCell ref="A3:E3"/>
    <mergeCell ref="A4:E4"/>
  </mergeCell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8"/>
  <sheetViews>
    <sheetView topLeftCell="A12" workbookViewId="0">
      <selection activeCell="J9" sqref="J9"/>
    </sheetView>
  </sheetViews>
  <sheetFormatPr defaultRowHeight="13.5"/>
  <cols>
    <col min="1" max="1" width="10" style="761" customWidth="1"/>
    <col min="2" max="2" width="24.42578125" style="761" customWidth="1"/>
    <col min="3" max="3" width="40.7109375" style="761" customWidth="1"/>
    <col min="4" max="4" width="17" style="761" customWidth="1"/>
    <col min="5" max="6" width="9.140625" style="761"/>
    <col min="7" max="7" width="21.140625" style="761" customWidth="1"/>
    <col min="8" max="16384" width="9.140625" style="761"/>
  </cols>
  <sheetData>
    <row r="1" spans="1:9" ht="27.75" customHeight="1">
      <c r="A1" s="760" t="str">
        <f>Cover!B3</f>
        <v xml:space="preserve">Specification No. WRTCC/CS/20-21/AMC-LMC/B2 </v>
      </c>
      <c r="G1" s="762" t="s">
        <v>913</v>
      </c>
    </row>
    <row r="2" spans="1:9" ht="16.5">
      <c r="A2" s="760"/>
      <c r="G2" s="762"/>
    </row>
    <row r="3" spans="1:9" ht="75.75" customHeight="1">
      <c r="A3" s="1283" t="str">
        <f>Cover!B2</f>
        <v>AMC of Underground /Overhead OFC links of Ahmedabad Intracity, Ahmedabad - Gandhinagar- Dehgam Route &amp;  Ahmedabad - Vadodara Expressway from repeater MS42.4 to MS0.0 and  LMC  for providing the last mile Connectivities to various cities of Gujarat i.e. Ahmedabad , Gandhinagar, Nadiad, Rajkot, Mahesana, Banaskatha, Jamnagar, Patan, Kutch, Bhavnagar, Amreli, Dev Dwarka &amp; Sabarkantha and all remaining cities of Saurashtra, Kutch &amp; North Gujarat for the period of the Three Years under PKG- B2 in Western Region</v>
      </c>
      <c r="B3" s="1284"/>
      <c r="C3" s="1284"/>
      <c r="D3" s="1284"/>
      <c r="E3" s="1284"/>
      <c r="F3" s="1284"/>
      <c r="G3" s="1284"/>
    </row>
    <row r="4" spans="1:9" s="791" customFormat="1" ht="16.5">
      <c r="A4" s="809"/>
      <c r="B4" s="809"/>
      <c r="C4" s="809"/>
      <c r="D4" s="809"/>
      <c r="E4" s="809"/>
      <c r="F4" s="809"/>
      <c r="G4" s="809"/>
    </row>
    <row r="5" spans="1:9" s="793" customFormat="1" ht="68.25" customHeight="1">
      <c r="A5" s="1285" t="s">
        <v>1043</v>
      </c>
      <c r="B5" s="1285"/>
      <c r="C5" s="1285"/>
      <c r="D5" s="1285"/>
      <c r="E5" s="1285"/>
      <c r="F5" s="1285"/>
      <c r="G5" s="1285"/>
      <c r="H5" s="11"/>
      <c r="I5" s="792"/>
    </row>
    <row r="6" spans="1:9" s="793" customFormat="1" ht="20.100000000000001" customHeight="1">
      <c r="A6" s="839"/>
      <c r="B6" s="683"/>
      <c r="C6" s="1286" t="s">
        <v>1048</v>
      </c>
      <c r="D6" s="1286"/>
      <c r="E6" s="683"/>
      <c r="F6" s="683"/>
      <c r="G6" s="683"/>
      <c r="H6" s="11"/>
      <c r="I6" s="792"/>
    </row>
    <row r="7" spans="1:9" s="793" customFormat="1" ht="16.5">
      <c r="A7" s="683" t="s">
        <v>396</v>
      </c>
      <c r="B7" s="683"/>
      <c r="C7" s="683"/>
      <c r="D7" s="683"/>
      <c r="E7" s="683"/>
      <c r="F7" s="683"/>
      <c r="G7" s="683"/>
      <c r="H7" s="683"/>
    </row>
    <row r="8" spans="1:9" s="794" customFormat="1" ht="16.5">
      <c r="A8" s="839"/>
      <c r="B8" s="683"/>
      <c r="C8" s="683"/>
      <c r="D8" s="683"/>
      <c r="E8" s="683"/>
      <c r="F8" s="683"/>
      <c r="G8" s="683"/>
      <c r="H8" s="683"/>
    </row>
    <row r="9" spans="1:9" s="794" customFormat="1" ht="105" customHeight="1">
      <c r="A9" s="1260" t="s">
        <v>1044</v>
      </c>
      <c r="B9" s="1260"/>
      <c r="C9" s="1260"/>
      <c r="D9" s="1260"/>
      <c r="E9" s="1260"/>
      <c r="F9" s="1260"/>
      <c r="G9" s="1260"/>
      <c r="H9" s="683"/>
    </row>
    <row r="10" spans="1:9" s="794" customFormat="1" ht="16.5">
      <c r="A10" s="840"/>
      <c r="B10" s="1260"/>
      <c r="C10" s="1260"/>
      <c r="D10" s="1260"/>
      <c r="E10" s="1260"/>
      <c r="F10" s="1260"/>
      <c r="G10" s="1260"/>
      <c r="H10" s="683"/>
    </row>
    <row r="11" spans="1:9" s="794" customFormat="1" ht="79.5" customHeight="1">
      <c r="A11" s="1260" t="s">
        <v>1045</v>
      </c>
      <c r="B11" s="1260"/>
      <c r="C11" s="1260"/>
      <c r="D11" s="1260"/>
      <c r="E11" s="1260"/>
      <c r="F11" s="1260"/>
      <c r="G11" s="1260"/>
      <c r="H11" s="683"/>
    </row>
    <row r="12" spans="1:9" s="794" customFormat="1" ht="16.5">
      <c r="A12" s="840"/>
      <c r="B12" s="838"/>
      <c r="C12" s="1268"/>
      <c r="D12" s="1268"/>
      <c r="E12" s="1268"/>
      <c r="F12" s="1268"/>
      <c r="G12" s="1268"/>
      <c r="H12" s="683"/>
    </row>
    <row r="13" spans="1:9" s="794" customFormat="1" ht="66.75" customHeight="1">
      <c r="A13" s="1274" t="s">
        <v>1046</v>
      </c>
      <c r="B13" s="1274"/>
      <c r="C13" s="1274"/>
      <c r="D13" s="1274"/>
      <c r="E13" s="1274"/>
      <c r="F13" s="1274"/>
      <c r="G13" s="1274"/>
      <c r="H13" s="683"/>
    </row>
    <row r="14" spans="1:9" s="794" customFormat="1" ht="16.5">
      <c r="A14" s="840"/>
      <c r="B14" s="1260"/>
      <c r="C14" s="1260"/>
      <c r="D14" s="1260"/>
      <c r="E14" s="1260"/>
      <c r="F14" s="1260"/>
      <c r="G14" s="1260"/>
      <c r="H14" s="683"/>
    </row>
    <row r="15" spans="1:9" s="794" customFormat="1" ht="75.75" customHeight="1">
      <c r="A15" s="1260" t="s">
        <v>1047</v>
      </c>
      <c r="B15" s="1260"/>
      <c r="C15" s="1260"/>
      <c r="D15" s="1260"/>
      <c r="E15" s="1260"/>
      <c r="F15" s="1260"/>
      <c r="G15" s="1260"/>
      <c r="H15" s="683"/>
    </row>
    <row r="16" spans="1:9" s="794" customFormat="1" ht="16.5">
      <c r="A16" s="801"/>
      <c r="B16" s="1260"/>
      <c r="C16" s="1260"/>
      <c r="D16" s="1260"/>
      <c r="E16" s="1260"/>
      <c r="F16" s="1260"/>
      <c r="G16" s="1260"/>
      <c r="H16" s="683"/>
    </row>
    <row r="17" spans="1:9" s="683" customFormat="1" ht="32.25" customHeight="1">
      <c r="A17" s="742" t="s">
        <v>52</v>
      </c>
      <c r="B17" s="743" t="str">
        <f>'Attach 3(JV)'!B24</f>
        <v/>
      </c>
      <c r="C17" s="796"/>
      <c r="D17" s="1276" t="s">
        <v>912</v>
      </c>
      <c r="E17" s="1282"/>
      <c r="F17" s="1282"/>
      <c r="G17" s="1282"/>
      <c r="I17" s="793"/>
    </row>
    <row r="18" spans="1:9" ht="63.75" customHeight="1">
      <c r="A18" s="742" t="s">
        <v>53</v>
      </c>
      <c r="B18" s="744" t="str">
        <f>'Attach 3(JV)'!B25</f>
        <v/>
      </c>
      <c r="C18" s="796"/>
      <c r="D18" s="1282"/>
      <c r="E18" s="1282"/>
      <c r="F18" s="1282"/>
      <c r="G18" s="1282"/>
    </row>
  </sheetData>
  <mergeCells count="12">
    <mergeCell ref="A3:G3"/>
    <mergeCell ref="A5:G5"/>
    <mergeCell ref="B10:G10"/>
    <mergeCell ref="C12:G12"/>
    <mergeCell ref="A9:G9"/>
    <mergeCell ref="A11:G11"/>
    <mergeCell ref="C6:D6"/>
    <mergeCell ref="B14:G14"/>
    <mergeCell ref="B16:G16"/>
    <mergeCell ref="A13:G13"/>
    <mergeCell ref="A15:G15"/>
    <mergeCell ref="D17:G18"/>
  </mergeCells>
  <pageMargins left="0.7" right="0.7" top="0.75" bottom="0.75" header="0.3" footer="0.3"/>
  <pageSetup paperSize="9" scale="73" fitToHeight="0"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6"/>
  <sheetViews>
    <sheetView topLeftCell="A19" workbookViewId="0">
      <selection activeCell="B11" sqref="B11:D11"/>
    </sheetView>
  </sheetViews>
  <sheetFormatPr defaultRowHeight="16.5"/>
  <cols>
    <col min="1" max="1" width="19.85546875" style="33" customWidth="1"/>
    <col min="2" max="2" width="29.7109375" style="33" customWidth="1"/>
    <col min="3" max="3" width="20.7109375" style="33" customWidth="1"/>
    <col min="4" max="4" width="23.140625" style="33" customWidth="1"/>
    <col min="5" max="5" width="36.7109375" style="33" customWidth="1"/>
    <col min="6" max="8" width="9.140625" style="33"/>
    <col min="9" max="16384" width="9.140625" style="362"/>
  </cols>
  <sheetData>
    <row r="1" spans="1:9">
      <c r="A1" s="25" t="str">
        <f>Cover!B3</f>
        <v xml:space="preserve">Specification No. WRTCC/CS/20-21/AMC-LMC/B2 </v>
      </c>
      <c r="B1" s="26"/>
      <c r="C1" s="26"/>
      <c r="D1" s="26"/>
      <c r="E1" s="27" t="str">
        <f>"Attachment-23 "</f>
        <v xml:space="preserve">Attachment-23 </v>
      </c>
    </row>
    <row r="3" spans="1:9" ht="75" customHeight="1">
      <c r="A3" s="869" t="str">
        <f>Cover!B2</f>
        <v>AMC of Underground /Overhead OFC links of Ahmedabad Intracity, Ahmedabad - Gandhinagar- Dehgam Route &amp;  Ahmedabad - Vadodara Expressway from repeater MS42.4 to MS0.0 and  LMC  for providing the last mile Connectivities to various cities of Gujarat i.e. Ahmedabad , Gandhinagar, Nadiad, Rajkot, Mahesana, Banaskatha, Jamnagar, Patan, Kutch, Bhavnagar, Amreli, Dev Dwarka &amp; Sabarkantha and all remaining cities of Saurashtra, Kutch &amp; North Gujarat for the period of the Three Years under PKG- B2 in Western Region</v>
      </c>
      <c r="B3" s="869"/>
      <c r="C3" s="869"/>
      <c r="D3" s="869"/>
      <c r="E3" s="869"/>
      <c r="F3" s="363"/>
      <c r="G3" s="363"/>
      <c r="H3" s="363"/>
    </row>
    <row r="4" spans="1:9" ht="20.100000000000001" customHeight="1">
      <c r="A4" s="832"/>
      <c r="H4" s="34"/>
      <c r="I4" s="12"/>
    </row>
    <row r="5" spans="1:9" ht="20.100000000000001" customHeight="1">
      <c r="A5" s="870" t="s">
        <v>1022</v>
      </c>
      <c r="B5" s="870"/>
      <c r="C5" s="870"/>
      <c r="D5" s="870"/>
      <c r="E5" s="870"/>
      <c r="F5" s="37"/>
      <c r="H5" s="34"/>
      <c r="I5" s="14"/>
    </row>
    <row r="6" spans="1:9" ht="20.100000000000001" customHeight="1">
      <c r="A6" s="833"/>
      <c r="H6" s="34"/>
      <c r="I6" s="14"/>
    </row>
    <row r="7" spans="1:9" ht="20.100000000000001" customHeight="1">
      <c r="A7" s="37" t="str">
        <f>'[2]Attach 3(JV)'!A7</f>
        <v>Bidder’s Name and Address (Bidder ) :</v>
      </c>
      <c r="E7" s="17" t="str">
        <f>'[2]Attach 3(JV)'!E7</f>
        <v>To:</v>
      </c>
      <c r="H7" s="34"/>
      <c r="I7" s="14"/>
    </row>
    <row r="8" spans="1:9" ht="20.100000000000001" customHeight="1">
      <c r="A8" s="37" t="str">
        <f>'[2]Attach 3(JV)'!A8</f>
        <v/>
      </c>
      <c r="E8" s="1258" t="s">
        <v>873</v>
      </c>
      <c r="F8" s="1258"/>
      <c r="G8" s="1258"/>
      <c r="H8" s="34"/>
      <c r="I8" s="14"/>
    </row>
    <row r="9" spans="1:9">
      <c r="A9" s="15" t="s">
        <v>402</v>
      </c>
      <c r="B9" s="1256">
        <f>'Names of Bidder'!D8</f>
        <v>0</v>
      </c>
      <c r="C9" s="1256"/>
      <c r="D9" s="1256"/>
      <c r="E9" s="1258"/>
      <c r="F9" s="1258"/>
      <c r="G9" s="1258"/>
      <c r="H9" s="34"/>
      <c r="I9" s="14"/>
    </row>
    <row r="10" spans="1:9">
      <c r="A10" s="15" t="s">
        <v>404</v>
      </c>
      <c r="B10" s="1256">
        <f>'Names of Bidder'!D9</f>
        <v>0</v>
      </c>
      <c r="C10" s="1256"/>
      <c r="D10" s="1256"/>
      <c r="E10" s="1258"/>
      <c r="F10" s="1258"/>
      <c r="G10" s="1258"/>
      <c r="H10" s="34"/>
      <c r="I10" s="14"/>
    </row>
    <row r="11" spans="1:9">
      <c r="B11" s="1256">
        <f>'Names of Bidder'!D10</f>
        <v>0</v>
      </c>
      <c r="C11" s="1256"/>
      <c r="D11" s="1256"/>
      <c r="E11" s="1258"/>
      <c r="F11" s="1258"/>
      <c r="G11" s="1258"/>
    </row>
    <row r="12" spans="1:9">
      <c r="A12" s="833"/>
      <c r="B12" s="1256">
        <f>'Names of Bidder'!D11</f>
        <v>0</v>
      </c>
      <c r="C12" s="1256"/>
      <c r="D12" s="1256"/>
      <c r="E12" s="1258"/>
      <c r="F12" s="1258"/>
      <c r="G12" s="1258"/>
    </row>
    <row r="13" spans="1:9" ht="20.100000000000001" customHeight="1">
      <c r="A13" s="833"/>
      <c r="B13" s="146"/>
      <c r="C13" s="146"/>
      <c r="D13" s="146"/>
      <c r="E13" s="17"/>
    </row>
    <row r="14" spans="1:9" ht="29.25" customHeight="1">
      <c r="A14" s="33" t="s">
        <v>396</v>
      </c>
    </row>
    <row r="15" spans="1:9" hidden="1">
      <c r="A15" s="833"/>
    </row>
    <row r="16" spans="1:9">
      <c r="A16" s="871" t="s">
        <v>1023</v>
      </c>
      <c r="B16" s="871"/>
      <c r="C16" s="871"/>
      <c r="D16" s="871"/>
      <c r="E16" s="871"/>
    </row>
    <row r="17" spans="1:9">
      <c r="A17" s="1218" t="str">
        <f>A3</f>
        <v>AMC of Underground /Overhead OFC links of Ahmedabad Intracity, Ahmedabad - Gandhinagar- Dehgam Route &amp;  Ahmedabad - Vadodara Expressway from repeater MS42.4 to MS0.0 and  LMC  for providing the last mile Connectivities to various cities of Gujarat i.e. Ahmedabad , Gandhinagar, Nadiad, Rajkot, Mahesana, Banaskatha, Jamnagar, Patan, Kutch, Bhavnagar, Amreli, Dev Dwarka &amp; Sabarkantha and all remaining cities of Saurashtra, Kutch &amp; North Gujarat for the period of the Three Years under PKG- B2 in Western Region</v>
      </c>
      <c r="B17" s="1218"/>
      <c r="C17" s="1218"/>
      <c r="D17" s="1218"/>
      <c r="E17" s="1218"/>
    </row>
    <row r="18" spans="1:9">
      <c r="A18" s="835"/>
      <c r="B18" s="835"/>
      <c r="C18" s="835"/>
      <c r="D18" s="835"/>
      <c r="E18" s="835"/>
    </row>
    <row r="19" spans="1:9">
      <c r="A19" s="871" t="s">
        <v>1024</v>
      </c>
      <c r="B19" s="871"/>
      <c r="C19" s="871"/>
      <c r="D19" s="871"/>
      <c r="E19" s="871"/>
    </row>
    <row r="20" spans="1:9">
      <c r="A20" s="871" t="s">
        <v>1025</v>
      </c>
      <c r="B20" s="871"/>
      <c r="C20" s="871"/>
      <c r="D20" s="871"/>
      <c r="E20" s="871"/>
    </row>
    <row r="21" spans="1:9">
      <c r="A21" s="833"/>
      <c r="B21" s="833"/>
      <c r="C21" s="833"/>
      <c r="D21" s="833"/>
      <c r="E21" s="833"/>
    </row>
    <row r="22" spans="1:9" ht="39.75" customHeight="1">
      <c r="A22" s="871" t="s">
        <v>1026</v>
      </c>
      <c r="B22" s="871"/>
      <c r="C22" s="871"/>
      <c r="D22" s="871"/>
      <c r="E22" s="871"/>
    </row>
    <row r="23" spans="1:9">
      <c r="A23" s="834"/>
    </row>
    <row r="24" spans="1:9" ht="73.5" customHeight="1">
      <c r="A24" s="1169" t="s">
        <v>1027</v>
      </c>
      <c r="B24" s="1169"/>
      <c r="C24" s="1169"/>
      <c r="D24" s="1169"/>
      <c r="E24" s="1169"/>
    </row>
    <row r="25" spans="1:9">
      <c r="A25" s="834"/>
    </row>
    <row r="26" spans="1:9" ht="131.25" customHeight="1">
      <c r="A26" s="1098" t="s">
        <v>1028</v>
      </c>
      <c r="B26" s="1098"/>
      <c r="C26" s="1098"/>
      <c r="D26" s="1098"/>
      <c r="E26" s="1098"/>
    </row>
    <row r="27" spans="1:9" ht="32.25" customHeight="1">
      <c r="A27" s="834"/>
    </row>
    <row r="28" spans="1:9">
      <c r="A28" s="871" t="s">
        <v>1029</v>
      </c>
      <c r="B28" s="871"/>
      <c r="C28" s="871"/>
      <c r="D28" s="871"/>
      <c r="E28" s="871"/>
    </row>
    <row r="29" spans="1:9" s="33" customFormat="1" ht="33" customHeight="1">
      <c r="A29" s="588"/>
      <c r="B29" s="588"/>
      <c r="C29" s="588"/>
      <c r="D29" s="588"/>
      <c r="E29" s="588"/>
      <c r="I29" s="362"/>
    </row>
    <row r="30" spans="1:9" s="33" customFormat="1" ht="33" customHeight="1">
      <c r="A30" s="588"/>
      <c r="B30" s="588"/>
      <c r="C30" s="588"/>
      <c r="D30" s="588"/>
      <c r="E30" s="588"/>
      <c r="I30" s="362"/>
    </row>
    <row r="31" spans="1:9" s="33" customFormat="1" ht="33" customHeight="1">
      <c r="A31" s="835" t="s">
        <v>52</v>
      </c>
      <c r="B31" s="69" t="str">
        <f>'Attach 3(JV)'!B24</f>
        <v/>
      </c>
      <c r="C31" s="44"/>
      <c r="D31" s="41" t="s">
        <v>50</v>
      </c>
      <c r="E31" s="43" t="str">
        <f>'Attach 3(JV)'!E24</f>
        <v/>
      </c>
      <c r="I31" s="362"/>
    </row>
    <row r="32" spans="1:9" s="33" customFormat="1" ht="33" customHeight="1">
      <c r="A32" s="835" t="s">
        <v>53</v>
      </c>
      <c r="B32" s="43" t="str">
        <f>'Attach 3(JV)'!B25</f>
        <v/>
      </c>
      <c r="C32" s="44"/>
      <c r="D32" s="41" t="s">
        <v>51</v>
      </c>
      <c r="E32" s="43" t="str">
        <f>'Attach 3(JV)'!E25</f>
        <v/>
      </c>
      <c r="I32" s="362"/>
    </row>
    <row r="33" spans="1:9" s="33" customFormat="1" ht="33" customHeight="1">
      <c r="B33" s="44"/>
      <c r="C33" s="44"/>
      <c r="D33" s="41"/>
      <c r="E33" s="44"/>
      <c r="I33" s="362"/>
    </row>
    <row r="34" spans="1:9" s="33" customFormat="1" ht="20.100000000000001" customHeight="1">
      <c r="I34" s="362"/>
    </row>
    <row r="35" spans="1:9" s="33" customFormat="1" ht="20.100000000000001" customHeight="1">
      <c r="A35" s="42"/>
      <c r="I35" s="362"/>
    </row>
    <row r="36" spans="1:9" s="33" customFormat="1" ht="20.100000000000001" customHeight="1">
      <c r="I36" s="362"/>
    </row>
    <row r="37" spans="1:9" s="33" customFormat="1" ht="20.100000000000001" customHeight="1">
      <c r="I37" s="362"/>
    </row>
    <row r="38" spans="1:9" s="33" customFormat="1" ht="20.100000000000001" customHeight="1">
      <c r="A38" s="42"/>
      <c r="I38" s="362"/>
    </row>
    <row r="39" spans="1:9" s="33" customFormat="1" ht="20.100000000000001" customHeight="1">
      <c r="I39" s="362"/>
    </row>
    <row r="40" spans="1:9" s="33" customFormat="1" ht="20.100000000000001" customHeight="1">
      <c r="A40" s="42"/>
      <c r="I40" s="362"/>
    </row>
    <row r="41" spans="1:9" s="33" customFormat="1" ht="20.100000000000001" customHeight="1">
      <c r="I41" s="362"/>
    </row>
    <row r="42" spans="1:9" s="33" customFormat="1" ht="20.100000000000001" customHeight="1">
      <c r="A42" s="42"/>
      <c r="I42" s="362"/>
    </row>
    <row r="43" spans="1:9" s="33" customFormat="1" ht="20.100000000000001" customHeight="1">
      <c r="I43" s="362"/>
    </row>
    <row r="44" spans="1:9" s="33" customFormat="1" ht="20.100000000000001" customHeight="1">
      <c r="I44" s="362"/>
    </row>
    <row r="45" spans="1:9" s="33" customFormat="1" ht="20.100000000000001" customHeight="1">
      <c r="I45" s="362"/>
    </row>
    <row r="46" spans="1:9" s="33" customFormat="1" ht="20.100000000000001" customHeight="1">
      <c r="I46" s="362"/>
    </row>
  </sheetData>
  <sheetProtection algorithmName="SHA-512" hashValue="Ncsk7xa/rJeV/wAfyNtONnFg0MuAkZgDKrgaPRbNx2YwE8ci4feMdc2g2RrQXL1MhciqkSL/GuiHk8a76HdgdQ==" saltValue="s/1rDJrSpJ4UQMQbjkduLA==" spinCount="100000" sheet="1" objects="1" scenarios="1"/>
  <mergeCells count="15">
    <mergeCell ref="A3:E3"/>
    <mergeCell ref="A5:E5"/>
    <mergeCell ref="E8:G12"/>
    <mergeCell ref="B9:D9"/>
    <mergeCell ref="B10:D10"/>
    <mergeCell ref="B11:D11"/>
    <mergeCell ref="B12:D12"/>
    <mergeCell ref="A16:E16"/>
    <mergeCell ref="A19:E19"/>
    <mergeCell ref="A20:E20"/>
    <mergeCell ref="A22:E22"/>
    <mergeCell ref="A28:E28"/>
    <mergeCell ref="A17:E17"/>
    <mergeCell ref="A24:E24"/>
    <mergeCell ref="A26:E26"/>
  </mergeCell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1"/>
  <sheetViews>
    <sheetView tabSelected="1" topLeftCell="A48" workbookViewId="0">
      <selection activeCell="I55" sqref="I55"/>
    </sheetView>
  </sheetViews>
  <sheetFormatPr defaultRowHeight="13.5"/>
  <cols>
    <col min="1" max="1" width="12.5703125" style="682" customWidth="1"/>
    <col min="2" max="2" width="24.42578125" style="682" customWidth="1"/>
    <col min="3" max="3" width="40.7109375" style="682" customWidth="1"/>
    <col min="4" max="4" width="17" style="682" customWidth="1"/>
    <col min="5" max="6" width="9.140625" style="682"/>
    <col min="7" max="7" width="22.7109375" style="682" customWidth="1"/>
    <col min="8" max="16384" width="9.140625" style="682"/>
  </cols>
  <sheetData>
    <row r="1" spans="1:7" ht="16.5">
      <c r="A1" s="760" t="str">
        <f>Cover!B3</f>
        <v xml:space="preserve">Specification No. WRTCC/CS/20-21/AMC-LMC/B2 </v>
      </c>
      <c r="B1" s="761"/>
      <c r="C1" s="761"/>
      <c r="D1" s="761"/>
      <c r="E1" s="761"/>
      <c r="F1" s="761"/>
      <c r="G1" s="762" t="s">
        <v>1017</v>
      </c>
    </row>
    <row r="2" spans="1:7" ht="16.5">
      <c r="A2" s="760"/>
      <c r="B2" s="761"/>
      <c r="C2" s="761"/>
      <c r="D2" s="761"/>
      <c r="E2" s="761"/>
      <c r="F2" s="761"/>
      <c r="G2" s="762"/>
    </row>
    <row r="3" spans="1:7" ht="82.5" customHeight="1">
      <c r="A3" s="869" t="str">
        <f>Cover!B2</f>
        <v>AMC of Underground /Overhead OFC links of Ahmedabad Intracity, Ahmedabad - Gandhinagar- Dehgam Route &amp;  Ahmedabad - Vadodara Expressway from repeater MS42.4 to MS0.0 and  LMC  for providing the last mile Connectivities to various cities of Gujarat i.e. Ahmedabad , Gandhinagar, Nadiad, Rajkot, Mahesana, Banaskatha, Jamnagar, Patan, Kutch, Bhavnagar, Amreli, Dev Dwarka &amp; Sabarkantha and all remaining cities of Saurashtra, Kutch &amp; North Gujarat for the period of the Three Years under PKG- B2 in Western Region</v>
      </c>
      <c r="B3" s="869"/>
      <c r="C3" s="869"/>
      <c r="D3" s="869"/>
      <c r="E3" s="869"/>
      <c r="F3" s="869"/>
      <c r="G3" s="869"/>
    </row>
    <row r="4" spans="1:7" ht="15">
      <c r="A4" s="763"/>
      <c r="B4" s="763"/>
      <c r="C4" s="763"/>
      <c r="D4" s="763"/>
      <c r="E4" s="763"/>
      <c r="F4" s="763"/>
      <c r="G4" s="763"/>
    </row>
    <row r="5" spans="1:7" ht="36.75" customHeight="1">
      <c r="A5" s="1285" t="s">
        <v>914</v>
      </c>
      <c r="B5" s="1285"/>
      <c r="C5" s="1285"/>
      <c r="D5" s="1285"/>
      <c r="E5" s="1285"/>
      <c r="F5" s="1285"/>
      <c r="G5" s="1285"/>
    </row>
    <row r="7" spans="1:7" ht="16.5">
      <c r="A7" s="764" t="str">
        <f>'Attach 3(JV)'!A7</f>
        <v>Bidder’s Name and Address (Bidder ) :</v>
      </c>
      <c r="B7" s="683"/>
      <c r="C7" s="683"/>
      <c r="D7" s="683"/>
      <c r="E7" s="765" t="str">
        <f>'Attach 3(JV)'!E7</f>
        <v>To:</v>
      </c>
      <c r="F7" s="755"/>
      <c r="G7" s="755"/>
    </row>
    <row r="8" spans="1:7" ht="15">
      <c r="A8" s="1291" t="str">
        <f>'Attach 3(JV)'!A8</f>
        <v/>
      </c>
      <c r="B8" s="1291"/>
      <c r="C8" s="1291"/>
      <c r="D8" s="1291"/>
      <c r="E8" s="1274" t="s">
        <v>873</v>
      </c>
      <c r="F8" s="1274"/>
      <c r="G8" s="1274"/>
    </row>
    <row r="9" spans="1:7" ht="16.5">
      <c r="A9" s="766" t="s">
        <v>402</v>
      </c>
      <c r="B9" s="1292" t="str">
        <f>'Attach 3(JV)'!B9</f>
        <v/>
      </c>
      <c r="C9" s="1292"/>
      <c r="D9" s="1292"/>
      <c r="E9" s="1274"/>
      <c r="F9" s="1274"/>
      <c r="G9" s="1274"/>
    </row>
    <row r="10" spans="1:7" ht="16.5">
      <c r="A10" s="766" t="s">
        <v>404</v>
      </c>
      <c r="B10" s="1292" t="str">
        <f>'Attach 3(JV)'!B10</f>
        <v/>
      </c>
      <c r="C10" s="1292"/>
      <c r="D10" s="1292"/>
      <c r="E10" s="1274"/>
      <c r="F10" s="1274"/>
      <c r="G10" s="1274"/>
    </row>
    <row r="11" spans="1:7" ht="16.5">
      <c r="A11" s="683"/>
      <c r="B11" s="1292" t="str">
        <f>'Attach 3(JV)'!B11</f>
        <v/>
      </c>
      <c r="C11" s="1292"/>
      <c r="D11" s="1292"/>
      <c r="E11" s="1274"/>
      <c r="F11" s="1274"/>
      <c r="G11" s="1274"/>
    </row>
    <row r="12" spans="1:7" ht="36" customHeight="1">
      <c r="A12" s="697"/>
      <c r="B12" s="1292" t="str">
        <f>'Attach 3(JV)'!B12</f>
        <v/>
      </c>
      <c r="C12" s="1292"/>
      <c r="D12" s="1292"/>
      <c r="E12" s="1274"/>
      <c r="F12" s="1274"/>
      <c r="G12" s="1274"/>
    </row>
    <row r="13" spans="1:7" ht="16.5">
      <c r="A13" s="697"/>
      <c r="B13" s="767"/>
      <c r="C13" s="767"/>
      <c r="D13" s="767"/>
      <c r="E13" s="684"/>
      <c r="F13" s="755"/>
      <c r="G13" s="755"/>
    </row>
    <row r="14" spans="1:7" ht="16.5">
      <c r="A14" s="683" t="s">
        <v>396</v>
      </c>
    </row>
    <row r="17" spans="1:7" ht="30" customHeight="1">
      <c r="A17" s="768">
        <v>1</v>
      </c>
      <c r="B17" s="1290" t="s">
        <v>915</v>
      </c>
      <c r="C17" s="1290"/>
      <c r="D17" s="1290"/>
      <c r="E17" s="1290"/>
      <c r="F17" s="1290"/>
      <c r="G17" s="1290"/>
    </row>
    <row r="19" spans="1:7" ht="16.5">
      <c r="A19" s="769"/>
      <c r="B19" s="770" t="s">
        <v>960</v>
      </c>
      <c r="C19" s="1287" t="s">
        <v>916</v>
      </c>
      <c r="D19" s="1287"/>
      <c r="E19" s="1288" t="s">
        <v>953</v>
      </c>
      <c r="F19" s="1288"/>
      <c r="G19" s="1289"/>
    </row>
    <row r="20" spans="1:7" ht="16.5" customHeight="1">
      <c r="A20" s="1293"/>
      <c r="B20" s="1287">
        <v>1</v>
      </c>
      <c r="C20" s="1301" t="s">
        <v>917</v>
      </c>
      <c r="D20" s="1301"/>
      <c r="E20" s="643"/>
      <c r="F20" s="643"/>
      <c r="G20" s="644" t="s">
        <v>206</v>
      </c>
    </row>
    <row r="21" spans="1:7" ht="16.5">
      <c r="A21" s="1293"/>
      <c r="B21" s="1287"/>
      <c r="C21" s="1301"/>
      <c r="D21" s="1301"/>
      <c r="E21" s="645"/>
      <c r="F21" s="645"/>
      <c r="G21" s="831" t="s">
        <v>950</v>
      </c>
    </row>
    <row r="22" spans="1:7" ht="13.5" customHeight="1">
      <c r="A22" s="1293"/>
      <c r="B22" s="1287">
        <v>2</v>
      </c>
      <c r="C22" s="1301" t="s">
        <v>918</v>
      </c>
      <c r="D22" s="1301"/>
      <c r="E22" s="643"/>
      <c r="F22" s="643"/>
      <c r="G22" s="644" t="s">
        <v>206</v>
      </c>
    </row>
    <row r="23" spans="1:7" ht="14.25" customHeight="1">
      <c r="A23" s="1293"/>
      <c r="B23" s="1287"/>
      <c r="C23" s="1301"/>
      <c r="D23" s="1301"/>
      <c r="E23" s="645"/>
      <c r="F23" s="645"/>
      <c r="G23" s="646" t="s">
        <v>650</v>
      </c>
    </row>
    <row r="24" spans="1:7" ht="16.5" customHeight="1">
      <c r="A24" s="1293"/>
      <c r="B24" s="1287">
        <v>3</v>
      </c>
      <c r="C24" s="1301" t="s">
        <v>919</v>
      </c>
      <c r="D24" s="1301"/>
      <c r="E24" s="643"/>
      <c r="F24" s="643"/>
      <c r="G24" s="644" t="s">
        <v>206</v>
      </c>
    </row>
    <row r="25" spans="1:7" ht="14.25" customHeight="1">
      <c r="A25" s="1293"/>
      <c r="B25" s="1287"/>
      <c r="C25" s="1301"/>
      <c r="D25" s="1301"/>
      <c r="E25" s="645"/>
      <c r="F25" s="645"/>
      <c r="G25" s="646" t="s">
        <v>650</v>
      </c>
    </row>
    <row r="26" spans="1:7" ht="13.5" customHeight="1">
      <c r="A26" s="1293"/>
      <c r="B26" s="1287">
        <v>4</v>
      </c>
      <c r="C26" s="1301" t="s">
        <v>920</v>
      </c>
      <c r="D26" s="1301"/>
      <c r="E26" s="643"/>
      <c r="F26" s="643"/>
      <c r="G26" s="644" t="s">
        <v>206</v>
      </c>
    </row>
    <row r="27" spans="1:7" ht="14.25" customHeight="1">
      <c r="A27" s="1293"/>
      <c r="B27" s="1287"/>
      <c r="C27" s="1301"/>
      <c r="D27" s="1301"/>
      <c r="E27" s="645"/>
      <c r="F27" s="645"/>
      <c r="G27" s="646" t="s">
        <v>650</v>
      </c>
    </row>
    <row r="28" spans="1:7" ht="13.5" customHeight="1">
      <c r="A28" s="1293"/>
      <c r="B28" s="1287">
        <v>5</v>
      </c>
      <c r="C28" s="1301" t="s">
        <v>921</v>
      </c>
      <c r="D28" s="1301"/>
      <c r="E28" s="643"/>
      <c r="F28" s="643"/>
      <c r="G28" s="644" t="s">
        <v>206</v>
      </c>
    </row>
    <row r="29" spans="1:7" ht="14.25" customHeight="1">
      <c r="A29" s="1293"/>
      <c r="B29" s="1287"/>
      <c r="C29" s="1301"/>
      <c r="D29" s="1301"/>
      <c r="E29" s="645"/>
      <c r="F29" s="645"/>
      <c r="G29" s="646" t="s">
        <v>650</v>
      </c>
    </row>
    <row r="30" spans="1:7" ht="21" customHeight="1">
      <c r="A30" s="1293"/>
      <c r="B30" s="1287">
        <v>6</v>
      </c>
      <c r="C30" s="1301" t="s">
        <v>922</v>
      </c>
      <c r="D30" s="1301"/>
      <c r="E30" s="643"/>
      <c r="F30" s="643"/>
      <c r="G30" s="644" t="s">
        <v>951</v>
      </c>
    </row>
    <row r="31" spans="1:7" ht="24" customHeight="1">
      <c r="A31" s="1293"/>
      <c r="B31" s="1287"/>
      <c r="C31" s="1301"/>
      <c r="D31" s="1301"/>
      <c r="E31" s="645"/>
      <c r="F31" s="645"/>
      <c r="G31" s="646" t="s">
        <v>952</v>
      </c>
    </row>
    <row r="32" spans="1:7" ht="15">
      <c r="A32" s="771"/>
    </row>
    <row r="33" spans="1:8" ht="15">
      <c r="A33" s="771" t="s">
        <v>923</v>
      </c>
    </row>
    <row r="34" spans="1:8" ht="35.25" customHeight="1">
      <c r="A34" s="772">
        <v>1</v>
      </c>
      <c r="B34" s="1295" t="s">
        <v>924</v>
      </c>
      <c r="C34" s="1295"/>
      <c r="D34" s="1295"/>
      <c r="E34" s="1295"/>
      <c r="F34" s="1295"/>
      <c r="G34" s="1295"/>
    </row>
    <row r="35" spans="1:8" ht="26.25" customHeight="1">
      <c r="A35" s="772" t="s">
        <v>955</v>
      </c>
      <c r="B35" s="1295" t="s">
        <v>954</v>
      </c>
      <c r="C35" s="1295"/>
      <c r="D35" s="1295"/>
      <c r="E35" s="1295"/>
      <c r="F35" s="1295"/>
      <c r="G35" s="1295"/>
    </row>
    <row r="36" spans="1:8" ht="15">
      <c r="A36" s="772" t="s">
        <v>957</v>
      </c>
      <c r="B36" s="1295" t="s">
        <v>956</v>
      </c>
      <c r="C36" s="1295"/>
      <c r="D36" s="1295"/>
      <c r="E36" s="1295"/>
      <c r="F36" s="1295"/>
      <c r="G36" s="1295"/>
    </row>
    <row r="37" spans="1:8" ht="15">
      <c r="A37" s="772" t="s">
        <v>412</v>
      </c>
      <c r="B37" s="1296" t="s">
        <v>925</v>
      </c>
      <c r="C37" s="1296"/>
      <c r="D37" s="1296"/>
      <c r="E37" s="1296"/>
      <c r="F37" s="1296"/>
      <c r="G37" s="1296"/>
    </row>
    <row r="38" spans="1:8" ht="15">
      <c r="A38" s="772" t="s">
        <v>413</v>
      </c>
      <c r="B38" s="1296" t="s">
        <v>926</v>
      </c>
      <c r="C38" s="1296"/>
      <c r="D38" s="1296"/>
      <c r="E38" s="1296"/>
      <c r="F38" s="1296"/>
      <c r="G38" s="1296"/>
    </row>
    <row r="39" spans="1:8" ht="15">
      <c r="A39" s="772"/>
      <c r="B39" s="773"/>
      <c r="C39" s="773"/>
      <c r="D39" s="773"/>
      <c r="E39" s="773"/>
      <c r="F39" s="773"/>
      <c r="G39" s="773"/>
    </row>
    <row r="40" spans="1:8" ht="30.75" customHeight="1">
      <c r="B40" s="774" t="s">
        <v>400</v>
      </c>
      <c r="C40" s="775" t="s">
        <v>927</v>
      </c>
      <c r="D40" s="1297" t="s">
        <v>928</v>
      </c>
      <c r="E40" s="1297"/>
      <c r="F40" s="1297" t="s">
        <v>929</v>
      </c>
      <c r="G40" s="1297"/>
    </row>
    <row r="41" spans="1:8" ht="44.25" customHeight="1">
      <c r="B41" s="776">
        <v>1</v>
      </c>
      <c r="C41" s="776" t="s">
        <v>930</v>
      </c>
      <c r="D41" s="1298" t="s">
        <v>931</v>
      </c>
      <c r="E41" s="1298"/>
      <c r="F41" s="1298" t="s">
        <v>932</v>
      </c>
      <c r="G41" s="1298"/>
    </row>
    <row r="42" spans="1:8" ht="45.75" customHeight="1">
      <c r="B42" s="776">
        <v>2</v>
      </c>
      <c r="C42" s="776" t="s">
        <v>933</v>
      </c>
      <c r="D42" s="1298" t="s">
        <v>934</v>
      </c>
      <c r="E42" s="1298"/>
      <c r="F42" s="1298" t="s">
        <v>935</v>
      </c>
      <c r="G42" s="1298"/>
      <c r="H42" s="777"/>
    </row>
    <row r="43" spans="1:8" ht="28.5" customHeight="1">
      <c r="B43" s="776">
        <v>3</v>
      </c>
      <c r="C43" s="776" t="s">
        <v>936</v>
      </c>
      <c r="D43" s="1298" t="s">
        <v>937</v>
      </c>
      <c r="E43" s="1298"/>
      <c r="F43" s="1298" t="s">
        <v>938</v>
      </c>
      <c r="G43" s="1298"/>
    </row>
    <row r="44" spans="1:8" ht="48" customHeight="1">
      <c r="B44" s="776">
        <v>4</v>
      </c>
      <c r="C44" s="776" t="s">
        <v>939</v>
      </c>
      <c r="D44" s="1298" t="s">
        <v>940</v>
      </c>
      <c r="E44" s="1298"/>
      <c r="F44" s="1298" t="s">
        <v>941</v>
      </c>
      <c r="G44" s="1298"/>
    </row>
    <row r="45" spans="1:8" ht="43.5" customHeight="1">
      <c r="B45" s="776">
        <v>5</v>
      </c>
      <c r="C45" s="776" t="s">
        <v>942</v>
      </c>
      <c r="D45" s="1298" t="s">
        <v>943</v>
      </c>
      <c r="E45" s="1298"/>
      <c r="F45" s="1298" t="s">
        <v>944</v>
      </c>
      <c r="G45" s="1298"/>
    </row>
    <row r="46" spans="1:8" ht="16.5">
      <c r="A46" s="778"/>
    </row>
    <row r="47" spans="1:8" ht="15">
      <c r="A47" s="1302" t="s">
        <v>945</v>
      </c>
      <c r="B47" s="1302"/>
      <c r="C47" s="1302"/>
      <c r="D47" s="1302"/>
      <c r="E47" s="1302"/>
      <c r="F47" s="1302"/>
      <c r="G47" s="1302"/>
    </row>
    <row r="48" spans="1:8">
      <c r="A48" s="779"/>
    </row>
    <row r="49" spans="1:7" ht="17.25">
      <c r="A49" s="780" t="s">
        <v>961</v>
      </c>
      <c r="B49" s="1296" t="s">
        <v>962</v>
      </c>
      <c r="C49" s="1296"/>
      <c r="D49" s="1296"/>
      <c r="E49" s="1296"/>
      <c r="F49" s="1296"/>
      <c r="G49" s="1296"/>
    </row>
    <row r="50" spans="1:7" ht="32.25" customHeight="1">
      <c r="A50" s="1294"/>
      <c r="B50" s="1295" t="s">
        <v>946</v>
      </c>
      <c r="C50" s="1295"/>
      <c r="D50" s="1295"/>
      <c r="E50" s="1295"/>
      <c r="F50" s="1303" t="s">
        <v>958</v>
      </c>
      <c r="G50" s="1304"/>
    </row>
    <row r="51" spans="1:7" ht="15">
      <c r="A51" s="1294"/>
      <c r="B51" s="781"/>
      <c r="F51" s="788"/>
      <c r="G51" s="788"/>
    </row>
    <row r="52" spans="1:7" ht="20.25" customHeight="1">
      <c r="A52" s="781"/>
      <c r="B52" s="1295" t="s">
        <v>959</v>
      </c>
      <c r="C52" s="1295"/>
      <c r="D52" s="1295"/>
      <c r="F52" s="789"/>
      <c r="G52" s="790" t="s">
        <v>947</v>
      </c>
    </row>
    <row r="53" spans="1:7" ht="30" customHeight="1">
      <c r="A53" s="781"/>
      <c r="B53" s="1295"/>
      <c r="C53" s="1295"/>
      <c r="D53" s="1295"/>
      <c r="F53" s="789"/>
      <c r="G53" s="790" t="s">
        <v>948</v>
      </c>
    </row>
    <row r="54" spans="1:7" ht="15.75">
      <c r="A54" s="782"/>
    </row>
    <row r="55" spans="1:7" ht="81.75" customHeight="1">
      <c r="A55" s="768">
        <v>2</v>
      </c>
      <c r="B55" s="1299" t="s">
        <v>949</v>
      </c>
      <c r="C55" s="1299"/>
      <c r="D55" s="1299"/>
      <c r="E55" s="1299"/>
      <c r="F55" s="1299"/>
      <c r="G55" s="1299"/>
    </row>
    <row r="56" spans="1:7" ht="15.75">
      <c r="A56" s="783"/>
      <c r="B56" s="784"/>
      <c r="C56" s="784"/>
      <c r="D56" s="784"/>
      <c r="E56" s="784"/>
      <c r="F56" s="784"/>
      <c r="G56" s="784"/>
    </row>
    <row r="57" spans="1:7" ht="15.75">
      <c r="A57" s="783"/>
      <c r="B57" s="784"/>
      <c r="C57" s="784"/>
      <c r="D57" s="784"/>
      <c r="E57" s="784"/>
      <c r="F57" s="784"/>
      <c r="G57" s="784"/>
    </row>
    <row r="58" spans="1:7" ht="15.75">
      <c r="A58" s="783"/>
      <c r="B58" s="784"/>
      <c r="C58" s="784"/>
      <c r="D58" s="784"/>
      <c r="E58" s="784"/>
      <c r="F58" s="784"/>
      <c r="G58" s="784"/>
    </row>
    <row r="59" spans="1:7" ht="15.75">
      <c r="A59" s="783"/>
      <c r="B59" s="784"/>
      <c r="C59" s="784"/>
      <c r="D59" s="784"/>
      <c r="E59" s="784"/>
      <c r="F59" s="784"/>
      <c r="G59" s="784"/>
    </row>
    <row r="60" spans="1:7" ht="15">
      <c r="A60" s="764" t="s">
        <v>52</v>
      </c>
      <c r="B60" s="785">
        <f>'Names of Bidder'!D25</f>
        <v>0</v>
      </c>
      <c r="C60" s="786"/>
      <c r="D60" s="1300" t="s">
        <v>50</v>
      </c>
      <c r="E60" s="1300"/>
      <c r="F60" s="1300"/>
      <c r="G60" s="682" t="str">
        <f>'Attach 3(JV)'!E24</f>
        <v/>
      </c>
    </row>
    <row r="61" spans="1:7" ht="15">
      <c r="A61" s="764" t="s">
        <v>53</v>
      </c>
      <c r="B61" s="787">
        <f>'Names of Bidder'!D26</f>
        <v>0</v>
      </c>
      <c r="C61" s="786"/>
      <c r="D61" s="1300" t="s">
        <v>51</v>
      </c>
      <c r="E61" s="1300"/>
      <c r="F61" s="1300"/>
      <c r="G61" s="682" t="str">
        <f>'Attach 3(JV)'!E25</f>
        <v/>
      </c>
    </row>
  </sheetData>
  <sheetProtection algorithmName="SHA-512" hashValue="xySOZ0IstWrLGPDf60lwvJ66p0UjrCZ15qWV/qqyTQUYv8n32CrXo687tGnqrtBnZJOqIXKX4bt/zoigkv0Hjg==" saltValue="5kxlKrajQtH/BGMyGkO2zg==" spinCount="100000" sheet="1" objects="1" scenarios="1"/>
  <mergeCells count="55">
    <mergeCell ref="B55:G55"/>
    <mergeCell ref="D61:F61"/>
    <mergeCell ref="D60:F60"/>
    <mergeCell ref="C19:D19"/>
    <mergeCell ref="B20:B21"/>
    <mergeCell ref="B22:B23"/>
    <mergeCell ref="C20:D21"/>
    <mergeCell ref="C22:D23"/>
    <mergeCell ref="C24:D25"/>
    <mergeCell ref="C26:D27"/>
    <mergeCell ref="C28:D29"/>
    <mergeCell ref="C30:D31"/>
    <mergeCell ref="A47:G47"/>
    <mergeCell ref="B49:G49"/>
    <mergeCell ref="B50:E50"/>
    <mergeCell ref="F50:G50"/>
    <mergeCell ref="B52:D53"/>
    <mergeCell ref="F44:G44"/>
    <mergeCell ref="F45:G45"/>
    <mergeCell ref="D40:E40"/>
    <mergeCell ref="D41:E41"/>
    <mergeCell ref="D42:E42"/>
    <mergeCell ref="D43:E43"/>
    <mergeCell ref="D44:E44"/>
    <mergeCell ref="D45:E45"/>
    <mergeCell ref="A50:A51"/>
    <mergeCell ref="B34:G34"/>
    <mergeCell ref="B35:G35"/>
    <mergeCell ref="B36:G36"/>
    <mergeCell ref="B37:G37"/>
    <mergeCell ref="B38:G38"/>
    <mergeCell ref="F40:G40"/>
    <mergeCell ref="F41:G41"/>
    <mergeCell ref="F42:G42"/>
    <mergeCell ref="F43:G43"/>
    <mergeCell ref="A26:A27"/>
    <mergeCell ref="A28:A29"/>
    <mergeCell ref="A30:A31"/>
    <mergeCell ref="A20:A21"/>
    <mergeCell ref="A22:A23"/>
    <mergeCell ref="A24:A25"/>
    <mergeCell ref="A3:G3"/>
    <mergeCell ref="A5:G5"/>
    <mergeCell ref="A8:D8"/>
    <mergeCell ref="E8:G12"/>
    <mergeCell ref="B9:D9"/>
    <mergeCell ref="B10:D10"/>
    <mergeCell ref="B11:D11"/>
    <mergeCell ref="B12:D12"/>
    <mergeCell ref="B30:B31"/>
    <mergeCell ref="B24:B25"/>
    <mergeCell ref="E19:G19"/>
    <mergeCell ref="B17:G17"/>
    <mergeCell ref="B26:B27"/>
    <mergeCell ref="B28:B29"/>
  </mergeCells>
  <pageMargins left="0.7" right="0.7" top="0.75" bottom="0.75" header="0.3" footer="0.3"/>
  <pageSetup paperSize="9" scale="72" fitToHeight="0"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indexed="13"/>
  </sheetPr>
  <dimension ref="A1:AZ105"/>
  <sheetViews>
    <sheetView showGridLines="0" topLeftCell="A67" zoomScale="118" zoomScaleNormal="118" zoomScaleSheetLayoutView="100" workbookViewId="0">
      <selection activeCell="B48" sqref="B48:F48"/>
    </sheetView>
  </sheetViews>
  <sheetFormatPr defaultRowHeight="16.5"/>
  <cols>
    <col min="1" max="1" width="10.7109375" style="683" customWidth="1"/>
    <col min="2" max="2" width="13.7109375" style="683" customWidth="1"/>
    <col min="3" max="3" width="22.7109375" style="683" customWidth="1"/>
    <col min="4" max="4" width="20.7109375" style="683" customWidth="1"/>
    <col min="5" max="5" width="16.28515625" style="683" customWidth="1"/>
    <col min="6" max="6" width="30" style="683" customWidth="1"/>
    <col min="7" max="7" width="12.5703125" style="684" customWidth="1"/>
    <col min="8" max="8" width="11.28515625" style="684" customWidth="1"/>
    <col min="9" max="9" width="11.85546875" style="670" customWidth="1"/>
    <col min="10" max="10" width="12" style="671" customWidth="1"/>
    <col min="11" max="25" width="9.140625" style="672"/>
    <col min="26" max="26" width="10" style="672" bestFit="1" customWidth="1"/>
    <col min="27" max="27" width="9.140625" style="671"/>
    <col min="28" max="28" width="9.140625" style="748"/>
    <col min="29" max="29" width="22.42578125" style="752" customWidth="1"/>
    <col min="30" max="30" width="9.140625" style="753"/>
    <col min="31" max="31" width="9.140625" style="754"/>
    <col min="32" max="32" width="9.140625" style="755"/>
    <col min="33" max="33" width="10" style="682" bestFit="1" customWidth="1"/>
    <col min="34" max="34" width="14.85546875" style="682" customWidth="1"/>
    <col min="35" max="16384" width="9.140625" style="682"/>
  </cols>
  <sheetData>
    <row r="1" spans="1:52">
      <c r="A1" s="666" t="str">
        <f>Cover!B3</f>
        <v xml:space="preserve">Specification No. WRTCC/CS/20-21/AMC-LMC/B2 </v>
      </c>
      <c r="B1" s="666"/>
      <c r="C1" s="667"/>
      <c r="D1" s="667"/>
      <c r="E1" s="667"/>
      <c r="F1" s="668" t="str">
        <f>"Bid Form 1st Envelope "</f>
        <v xml:space="preserve">Bid Form 1st Envelope </v>
      </c>
      <c r="G1" s="669"/>
      <c r="H1" s="669"/>
      <c r="Z1" s="673"/>
      <c r="AA1" s="674"/>
      <c r="AB1" s="675"/>
      <c r="AC1" s="676"/>
      <c r="AD1" s="677"/>
      <c r="AE1" s="678">
        <v>1</v>
      </c>
      <c r="AF1" s="679" t="s">
        <v>367</v>
      </c>
      <c r="AG1" s="680">
        <v>1</v>
      </c>
      <c r="AH1" s="680" t="s">
        <v>146</v>
      </c>
      <c r="AI1" s="681"/>
      <c r="AJ1" s="681"/>
      <c r="AK1" s="680">
        <v>1</v>
      </c>
      <c r="AL1" s="681" t="s">
        <v>147</v>
      </c>
      <c r="AM1" s="679"/>
      <c r="AN1" s="679"/>
      <c r="AO1" s="679"/>
      <c r="AP1" s="679"/>
      <c r="AQ1" s="679"/>
      <c r="AR1" s="679"/>
      <c r="AS1" s="679"/>
      <c r="AT1" s="679"/>
      <c r="AU1" s="679"/>
      <c r="AV1" s="679"/>
      <c r="AW1" s="679"/>
      <c r="AX1" s="679"/>
      <c r="AY1" s="679"/>
      <c r="AZ1" s="679"/>
    </row>
    <row r="2" spans="1:52">
      <c r="Z2" s="673"/>
      <c r="AA2" s="674"/>
      <c r="AB2" s="675"/>
      <c r="AC2" s="676"/>
      <c r="AD2" s="677"/>
      <c r="AE2" s="678">
        <v>2</v>
      </c>
      <c r="AF2" s="679" t="s">
        <v>368</v>
      </c>
      <c r="AG2" s="680">
        <v>2</v>
      </c>
      <c r="AH2" s="680" t="s">
        <v>344</v>
      </c>
      <c r="AI2" s="681"/>
      <c r="AJ2" s="681"/>
      <c r="AK2" s="680">
        <v>2</v>
      </c>
      <c r="AL2" s="681" t="s">
        <v>345</v>
      </c>
      <c r="AM2" s="679"/>
      <c r="AN2" s="679"/>
      <c r="AO2" s="679"/>
      <c r="AP2" s="679"/>
      <c r="AQ2" s="679"/>
      <c r="AR2" s="679"/>
      <c r="AS2" s="679"/>
      <c r="AT2" s="679"/>
      <c r="AU2" s="679"/>
      <c r="AV2" s="679"/>
      <c r="AW2" s="679"/>
      <c r="AX2" s="679"/>
      <c r="AY2" s="679"/>
      <c r="AZ2" s="679"/>
    </row>
    <row r="3" spans="1:52" ht="20.100000000000001" customHeight="1">
      <c r="A3" s="1282" t="s">
        <v>94</v>
      </c>
      <c r="B3" s="1282"/>
      <c r="C3" s="1282"/>
      <c r="D3" s="1282"/>
      <c r="E3" s="1282"/>
      <c r="F3" s="1282"/>
      <c r="G3" s="685"/>
      <c r="H3" s="685"/>
      <c r="I3" s="686"/>
      <c r="Z3" s="673"/>
      <c r="AA3" s="674"/>
      <c r="AB3" s="687"/>
      <c r="AC3" s="688"/>
      <c r="AD3" s="677"/>
      <c r="AE3" s="678">
        <v>3</v>
      </c>
      <c r="AF3" s="679" t="s">
        <v>369</v>
      </c>
      <c r="AG3" s="680">
        <v>3</v>
      </c>
      <c r="AH3" s="680" t="s">
        <v>346</v>
      </c>
      <c r="AI3" s="681"/>
      <c r="AJ3" s="681"/>
      <c r="AK3" s="680">
        <v>3</v>
      </c>
      <c r="AL3" s="681" t="s">
        <v>347</v>
      </c>
      <c r="AM3" s="679"/>
      <c r="AN3" s="679"/>
      <c r="AO3" s="679"/>
      <c r="AP3" s="679"/>
      <c r="AQ3" s="679"/>
      <c r="AR3" s="679"/>
      <c r="AS3" s="679"/>
      <c r="AT3" s="679"/>
      <c r="AU3" s="679"/>
      <c r="AV3" s="679"/>
      <c r="AW3" s="679"/>
      <c r="AX3" s="679"/>
      <c r="AY3" s="679"/>
      <c r="AZ3" s="679"/>
    </row>
    <row r="4" spans="1:52" ht="12" customHeight="1">
      <c r="A4" s="689"/>
      <c r="B4" s="689"/>
      <c r="C4" s="689"/>
      <c r="D4" s="689"/>
      <c r="E4" s="689"/>
      <c r="F4" s="689"/>
      <c r="G4" s="685"/>
      <c r="H4" s="685"/>
      <c r="I4" s="686"/>
      <c r="Z4" s="673"/>
      <c r="AA4" s="674"/>
      <c r="AB4" s="687"/>
      <c r="AC4" s="688"/>
      <c r="AD4" s="677"/>
      <c r="AE4" s="678">
        <v>4</v>
      </c>
      <c r="AF4" s="679" t="s">
        <v>370</v>
      </c>
      <c r="AG4" s="680">
        <v>4</v>
      </c>
      <c r="AH4" s="680" t="s">
        <v>348</v>
      </c>
      <c r="AI4" s="681"/>
      <c r="AJ4" s="681"/>
      <c r="AK4" s="680">
        <v>4</v>
      </c>
      <c r="AL4" s="681" t="s">
        <v>349</v>
      </c>
      <c r="AM4" s="679"/>
      <c r="AN4" s="679"/>
      <c r="AO4" s="679"/>
      <c r="AP4" s="679"/>
      <c r="AQ4" s="679"/>
      <c r="AR4" s="679"/>
      <c r="AS4" s="679"/>
      <c r="AT4" s="679"/>
      <c r="AU4" s="679"/>
      <c r="AV4" s="679"/>
      <c r="AW4" s="679"/>
      <c r="AX4" s="679"/>
      <c r="AY4" s="679"/>
      <c r="AZ4" s="679"/>
    </row>
    <row r="5" spans="1:52" ht="20.100000000000001" customHeight="1">
      <c r="A5" s="690" t="s">
        <v>366</v>
      </c>
      <c r="B5" s="690"/>
      <c r="C5" s="1324"/>
      <c r="D5" s="1324"/>
      <c r="E5" s="1324"/>
      <c r="F5" s="1324"/>
      <c r="G5" s="691"/>
      <c r="H5" s="691"/>
      <c r="Z5" s="673"/>
      <c r="AA5" s="674"/>
      <c r="AB5" s="687"/>
      <c r="AC5" s="688"/>
      <c r="AD5" s="677"/>
      <c r="AE5" s="678">
        <v>5</v>
      </c>
      <c r="AF5" s="679" t="s">
        <v>371</v>
      </c>
      <c r="AG5" s="680">
        <v>5</v>
      </c>
      <c r="AH5" s="680" t="s">
        <v>348</v>
      </c>
      <c r="AI5" s="681"/>
      <c r="AJ5" s="681"/>
      <c r="AK5" s="680">
        <v>5</v>
      </c>
      <c r="AL5" s="681" t="s">
        <v>350</v>
      </c>
      <c r="AM5" s="679"/>
      <c r="AN5" s="679"/>
      <c r="AO5" s="679"/>
      <c r="AP5" s="679"/>
      <c r="AQ5" s="679"/>
      <c r="AR5" s="679"/>
      <c r="AS5" s="679"/>
      <c r="AT5" s="679"/>
      <c r="AU5" s="679"/>
      <c r="AV5" s="679"/>
      <c r="AW5" s="679"/>
      <c r="AX5" s="679"/>
      <c r="AY5" s="679"/>
      <c r="AZ5" s="679"/>
    </row>
    <row r="6" spans="1:52" ht="20.100000000000001" customHeight="1">
      <c r="A6" s="690" t="s">
        <v>52</v>
      </c>
      <c r="B6" s="692" t="str">
        <f>'Attach 3(JV)'!B24</f>
        <v/>
      </c>
      <c r="Z6" s="673"/>
      <c r="AA6" s="674"/>
      <c r="AB6" s="687"/>
      <c r="AC6" s="688"/>
      <c r="AD6" s="677"/>
      <c r="AE6" s="678">
        <v>6</v>
      </c>
      <c r="AF6" s="679" t="s">
        <v>372</v>
      </c>
      <c r="AG6" s="680">
        <v>6</v>
      </c>
      <c r="AH6" s="680" t="s">
        <v>348</v>
      </c>
      <c r="AI6" s="693" t="e">
        <f>DAY(B6)</f>
        <v>#VALUE!</v>
      </c>
      <c r="AJ6" s="681"/>
      <c r="AK6" s="680">
        <v>6</v>
      </c>
      <c r="AL6" s="681" t="s">
        <v>351</v>
      </c>
      <c r="AM6" s="679"/>
      <c r="AN6" s="679"/>
      <c r="AO6" s="679"/>
      <c r="AP6" s="679"/>
      <c r="AQ6" s="679"/>
      <c r="AR6" s="679"/>
      <c r="AS6" s="679"/>
      <c r="AT6" s="679"/>
      <c r="AU6" s="679"/>
      <c r="AV6" s="679"/>
      <c r="AW6" s="679"/>
      <c r="AX6" s="679"/>
      <c r="AY6" s="679"/>
      <c r="AZ6" s="679"/>
    </row>
    <row r="7" spans="1:52" ht="20.100000000000001" customHeight="1">
      <c r="A7" s="690"/>
      <c r="B7" s="694"/>
      <c r="C7" s="694"/>
      <c r="Z7" s="673"/>
      <c r="AA7" s="674"/>
      <c r="AB7" s="687"/>
      <c r="AC7" s="688"/>
      <c r="AD7" s="677"/>
      <c r="AE7" s="678">
        <v>7</v>
      </c>
      <c r="AF7" s="679" t="s">
        <v>373</v>
      </c>
      <c r="AG7" s="680">
        <v>7</v>
      </c>
      <c r="AH7" s="680" t="s">
        <v>348</v>
      </c>
      <c r="AI7" s="693" t="e">
        <f>MONTH(B6)</f>
        <v>#VALUE!</v>
      </c>
      <c r="AJ7" s="681"/>
      <c r="AK7" s="680">
        <v>7</v>
      </c>
      <c r="AL7" s="681" t="s">
        <v>352</v>
      </c>
      <c r="AM7" s="679"/>
      <c r="AN7" s="679"/>
      <c r="AO7" s="679"/>
      <c r="AP7" s="679"/>
      <c r="AQ7" s="679"/>
      <c r="AR7" s="679"/>
      <c r="AS7" s="679"/>
      <c r="AT7" s="679"/>
      <c r="AU7" s="679"/>
      <c r="AV7" s="679"/>
      <c r="AW7" s="679"/>
      <c r="AX7" s="679"/>
      <c r="AY7" s="679"/>
      <c r="AZ7" s="679"/>
    </row>
    <row r="8" spans="1:52" ht="20.100000000000001" customHeight="1">
      <c r="A8" s="695" t="s">
        <v>401</v>
      </c>
      <c r="B8" s="696"/>
      <c r="F8" s="697"/>
      <c r="G8" s="698"/>
      <c r="H8" s="698"/>
      <c r="Z8" s="673"/>
      <c r="AA8" s="674"/>
      <c r="AB8" s="687"/>
      <c r="AC8" s="688"/>
      <c r="AD8" s="677"/>
      <c r="AE8" s="678">
        <v>8</v>
      </c>
      <c r="AF8" s="679" t="s">
        <v>374</v>
      </c>
      <c r="AG8" s="680">
        <v>8</v>
      </c>
      <c r="AH8" s="680" t="s">
        <v>348</v>
      </c>
      <c r="AI8" s="693" t="e">
        <f>LOOKUP(AI7,AK1:AK12,AL1:AL12)</f>
        <v>#VALUE!</v>
      </c>
      <c r="AJ8" s="681"/>
      <c r="AK8" s="680">
        <v>8</v>
      </c>
      <c r="AL8" s="681" t="s">
        <v>353</v>
      </c>
      <c r="AM8" s="679"/>
      <c r="AN8" s="679"/>
      <c r="AO8" s="679"/>
      <c r="AP8" s="679"/>
      <c r="AQ8" s="679"/>
      <c r="AR8" s="679"/>
      <c r="AS8" s="679"/>
      <c r="AT8" s="679"/>
      <c r="AU8" s="679"/>
      <c r="AV8" s="679"/>
      <c r="AW8" s="679"/>
      <c r="AX8" s="679"/>
      <c r="AY8" s="679"/>
      <c r="AZ8" s="679"/>
    </row>
    <row r="9" spans="1:52" ht="20.100000000000001" customHeight="1">
      <c r="A9" s="1325" t="s">
        <v>874</v>
      </c>
      <c r="B9" s="1325"/>
      <c r="C9" s="1325"/>
      <c r="D9" s="699"/>
      <c r="F9" s="697"/>
      <c r="G9" s="698"/>
      <c r="H9" s="698"/>
      <c r="Z9" s="673"/>
      <c r="AA9" s="674"/>
      <c r="AB9" s="687"/>
      <c r="AC9" s="688"/>
      <c r="AD9" s="677"/>
      <c r="AE9" s="678">
        <v>9</v>
      </c>
      <c r="AF9" s="679" t="s">
        <v>375</v>
      </c>
      <c r="AG9" s="680">
        <v>9</v>
      </c>
      <c r="AH9" s="680" t="s">
        <v>348</v>
      </c>
      <c r="AI9" s="693" t="e">
        <f>YEAR(B6)</f>
        <v>#VALUE!</v>
      </c>
      <c r="AJ9" s="681"/>
      <c r="AK9" s="680">
        <v>9</v>
      </c>
      <c r="AL9" s="681" t="s">
        <v>354</v>
      </c>
      <c r="AM9" s="679"/>
      <c r="AN9" s="679"/>
      <c r="AO9" s="679"/>
      <c r="AP9" s="679"/>
      <c r="AQ9" s="679"/>
      <c r="AR9" s="679"/>
      <c r="AS9" s="679"/>
      <c r="AT9" s="679"/>
      <c r="AU9" s="679"/>
      <c r="AV9" s="679"/>
      <c r="AW9" s="679"/>
      <c r="AX9" s="679"/>
      <c r="AY9" s="679"/>
      <c r="AZ9" s="679"/>
    </row>
    <row r="10" spans="1:52" ht="20.100000000000001" customHeight="1">
      <c r="A10" s="1325"/>
      <c r="B10" s="1325"/>
      <c r="C10" s="1325"/>
      <c r="D10" s="699"/>
      <c r="F10" s="697"/>
      <c r="G10" s="698"/>
      <c r="H10" s="698"/>
      <c r="Z10" s="673"/>
      <c r="AA10" s="674"/>
      <c r="AB10" s="687"/>
      <c r="AC10" s="688"/>
      <c r="AD10" s="677"/>
      <c r="AE10" s="678">
        <v>10</v>
      </c>
      <c r="AF10" s="679" t="s">
        <v>376</v>
      </c>
      <c r="AG10" s="680">
        <v>10</v>
      </c>
      <c r="AH10" s="680" t="s">
        <v>348</v>
      </c>
      <c r="AI10" s="681"/>
      <c r="AJ10" s="681"/>
      <c r="AK10" s="680">
        <v>10</v>
      </c>
      <c r="AL10" s="681" t="s">
        <v>355</v>
      </c>
      <c r="AM10" s="679"/>
      <c r="AN10" s="679"/>
      <c r="AO10" s="679"/>
      <c r="AP10" s="679"/>
      <c r="AQ10" s="679"/>
      <c r="AR10" s="679"/>
      <c r="AS10" s="679"/>
      <c r="AT10" s="679"/>
      <c r="AU10" s="679"/>
      <c r="AV10" s="679"/>
      <c r="AW10" s="679"/>
      <c r="AX10" s="679"/>
      <c r="AY10" s="679"/>
      <c r="AZ10" s="679"/>
    </row>
    <row r="11" spans="1:52" ht="20.100000000000001" customHeight="1">
      <c r="A11" s="1325"/>
      <c r="B11" s="1325"/>
      <c r="C11" s="1325"/>
      <c r="D11" s="699"/>
      <c r="F11" s="697"/>
      <c r="G11" s="698"/>
      <c r="H11" s="698"/>
      <c r="Z11" s="673"/>
      <c r="AA11" s="674"/>
      <c r="AB11" s="687"/>
      <c r="AC11" s="688"/>
      <c r="AD11" s="677"/>
      <c r="AE11" s="678">
        <v>11</v>
      </c>
      <c r="AF11" s="679" t="s">
        <v>377</v>
      </c>
      <c r="AG11" s="680">
        <v>11</v>
      </c>
      <c r="AH11" s="680" t="s">
        <v>348</v>
      </c>
      <c r="AI11" s="681"/>
      <c r="AJ11" s="681"/>
      <c r="AK11" s="680">
        <v>11</v>
      </c>
      <c r="AL11" s="681" t="s">
        <v>356</v>
      </c>
      <c r="AM11" s="679"/>
      <c r="AN11" s="679"/>
      <c r="AO11" s="679"/>
      <c r="AP11" s="679"/>
      <c r="AQ11" s="679"/>
      <c r="AR11" s="679"/>
      <c r="AS11" s="679"/>
      <c r="AT11" s="679"/>
      <c r="AU11" s="679"/>
      <c r="AV11" s="679"/>
      <c r="AW11" s="679"/>
      <c r="AX11" s="679"/>
      <c r="AY11" s="679"/>
      <c r="AZ11" s="679"/>
    </row>
    <row r="12" spans="1:52" ht="20.100000000000001" customHeight="1">
      <c r="A12" s="1325"/>
      <c r="B12" s="1325"/>
      <c r="C12" s="1325"/>
      <c r="D12" s="699"/>
      <c r="F12" s="697"/>
      <c r="G12" s="698"/>
      <c r="H12" s="698"/>
      <c r="Z12" s="673"/>
      <c r="AA12" s="674"/>
      <c r="AB12" s="687"/>
      <c r="AC12" s="688"/>
      <c r="AD12" s="677"/>
      <c r="AE12" s="678">
        <v>12</v>
      </c>
      <c r="AF12" s="679" t="s">
        <v>378</v>
      </c>
      <c r="AG12" s="680">
        <v>12</v>
      </c>
      <c r="AH12" s="680" t="s">
        <v>348</v>
      </c>
      <c r="AI12" s="681"/>
      <c r="AJ12" s="681"/>
      <c r="AK12" s="680">
        <v>12</v>
      </c>
      <c r="AL12" s="681" t="s">
        <v>357</v>
      </c>
      <c r="AM12" s="679"/>
      <c r="AN12" s="679"/>
      <c r="AO12" s="679"/>
      <c r="AP12" s="679"/>
      <c r="AQ12" s="679"/>
      <c r="AR12" s="679"/>
      <c r="AS12" s="679"/>
      <c r="AT12" s="679"/>
      <c r="AU12" s="679"/>
      <c r="AV12" s="679"/>
      <c r="AW12" s="679"/>
      <c r="AX12" s="679"/>
      <c r="AY12" s="679"/>
      <c r="AZ12" s="679"/>
    </row>
    <row r="13" spans="1:52" ht="0.6" customHeight="1">
      <c r="A13" s="1325"/>
      <c r="B13" s="1325"/>
      <c r="C13" s="1325"/>
      <c r="F13" s="697"/>
      <c r="G13" s="698"/>
      <c r="H13" s="698"/>
      <c r="Z13" s="673"/>
      <c r="AA13" s="674"/>
      <c r="AB13" s="687"/>
      <c r="AC13" s="688"/>
      <c r="AD13" s="677"/>
      <c r="AE13" s="678">
        <v>13</v>
      </c>
      <c r="AF13" s="679" t="s">
        <v>379</v>
      </c>
      <c r="AG13" s="680">
        <v>13</v>
      </c>
      <c r="AH13" s="680" t="s">
        <v>348</v>
      </c>
      <c r="AI13" s="681"/>
      <c r="AJ13" s="681"/>
      <c r="AK13" s="681"/>
      <c r="AL13" s="681"/>
      <c r="AM13" s="679"/>
      <c r="AN13" s="679"/>
      <c r="AO13" s="679"/>
      <c r="AP13" s="679"/>
      <c r="AQ13" s="679"/>
      <c r="AR13" s="679"/>
      <c r="AS13" s="679"/>
      <c r="AT13" s="679"/>
      <c r="AU13" s="679"/>
      <c r="AV13" s="679"/>
      <c r="AW13" s="679"/>
      <c r="AX13" s="679"/>
      <c r="AY13" s="679"/>
      <c r="AZ13" s="679"/>
    </row>
    <row r="14" spans="1:52" ht="12" customHeight="1">
      <c r="A14" s="690"/>
      <c r="B14" s="690"/>
      <c r="F14" s="697"/>
      <c r="G14" s="698"/>
      <c r="H14" s="698"/>
      <c r="Z14" s="673"/>
      <c r="AA14" s="674"/>
      <c r="AB14" s="687"/>
      <c r="AC14" s="688"/>
      <c r="AD14" s="677"/>
      <c r="AE14" s="678">
        <v>14</v>
      </c>
      <c r="AF14" s="679" t="s">
        <v>380</v>
      </c>
      <c r="AG14" s="680">
        <v>14</v>
      </c>
      <c r="AH14" s="680" t="s">
        <v>348</v>
      </c>
      <c r="AI14" s="681"/>
      <c r="AJ14" s="681"/>
      <c r="AK14" s="681"/>
      <c r="AL14" s="681"/>
      <c r="AM14" s="679"/>
      <c r="AN14" s="679"/>
      <c r="AO14" s="679"/>
      <c r="AP14" s="679"/>
      <c r="AQ14" s="679"/>
      <c r="AR14" s="679"/>
      <c r="AS14" s="679"/>
      <c r="AT14" s="679"/>
      <c r="AU14" s="679"/>
      <c r="AV14" s="679"/>
      <c r="AW14" s="679"/>
      <c r="AX14" s="679"/>
      <c r="AY14" s="679"/>
      <c r="AZ14" s="679"/>
    </row>
    <row r="15" spans="1:52" ht="88.5" customHeight="1">
      <c r="A15" s="700" t="s">
        <v>388</v>
      </c>
      <c r="B15" s="700"/>
      <c r="C15" s="1318" t="str">
        <f>Cover!B2</f>
        <v>AMC of Underground /Overhead OFC links of Ahmedabad Intracity, Ahmedabad - Gandhinagar- Dehgam Route &amp;  Ahmedabad - Vadodara Expressway from repeater MS42.4 to MS0.0 and  LMC  for providing the last mile Connectivities to various cities of Gujarat i.e. Ahmedabad , Gandhinagar, Nadiad, Rajkot, Mahesana, Banaskatha, Jamnagar, Patan, Kutch, Bhavnagar, Amreli, Dev Dwarka &amp; Sabarkantha and all remaining cities of Saurashtra, Kutch &amp; North Gujarat for the period of the Three Years under PKG- B2 in Western Region</v>
      </c>
      <c r="D15" s="1318"/>
      <c r="E15" s="1318"/>
      <c r="F15" s="1318"/>
      <c r="G15" s="698"/>
      <c r="H15" s="698"/>
      <c r="Z15" s="673"/>
      <c r="AA15" s="674"/>
      <c r="AB15" s="687"/>
      <c r="AC15" s="688"/>
      <c r="AD15" s="677"/>
      <c r="AE15" s="678">
        <v>15</v>
      </c>
      <c r="AF15" s="679" t="s">
        <v>381</v>
      </c>
      <c r="AG15" s="680">
        <v>15</v>
      </c>
      <c r="AH15" s="680" t="s">
        <v>348</v>
      </c>
      <c r="AI15" s="681"/>
      <c r="AJ15" s="681"/>
      <c r="AK15" s="681"/>
      <c r="AL15" s="681"/>
      <c r="AM15" s="679"/>
      <c r="AN15" s="679"/>
      <c r="AO15" s="679"/>
      <c r="AP15" s="679"/>
      <c r="AQ15" s="679"/>
      <c r="AR15" s="679"/>
      <c r="AS15" s="679"/>
      <c r="AT15" s="679"/>
      <c r="AU15" s="679"/>
      <c r="AV15" s="679"/>
      <c r="AW15" s="679"/>
      <c r="AX15" s="679"/>
      <c r="AY15" s="679"/>
      <c r="AZ15" s="679"/>
    </row>
    <row r="16" spans="1:52" ht="21" customHeight="1">
      <c r="A16" s="683" t="s">
        <v>95</v>
      </c>
      <c r="C16" s="697"/>
      <c r="D16" s="697"/>
      <c r="E16" s="697"/>
      <c r="F16" s="697"/>
      <c r="G16" s="1320" t="s">
        <v>192</v>
      </c>
      <c r="H16" s="1320"/>
      <c r="Z16" s="673"/>
      <c r="AA16" s="674"/>
      <c r="AB16" s="687"/>
      <c r="AC16" s="688"/>
      <c r="AD16" s="677"/>
      <c r="AE16" s="678">
        <v>16</v>
      </c>
      <c r="AF16" s="679" t="s">
        <v>382</v>
      </c>
      <c r="AG16" s="680">
        <v>16</v>
      </c>
      <c r="AH16" s="680" t="s">
        <v>348</v>
      </c>
      <c r="AI16" s="681"/>
      <c r="AJ16" s="681"/>
      <c r="AK16" s="681"/>
      <c r="AL16" s="681"/>
      <c r="AM16" s="679"/>
      <c r="AN16" s="679"/>
      <c r="AO16" s="679"/>
      <c r="AP16" s="679"/>
      <c r="AQ16" s="679"/>
      <c r="AR16" s="679"/>
      <c r="AS16" s="679"/>
      <c r="AT16" s="679"/>
      <c r="AU16" s="679"/>
      <c r="AV16" s="679"/>
      <c r="AW16" s="679"/>
      <c r="AX16" s="679"/>
      <c r="AY16" s="679"/>
      <c r="AZ16" s="679"/>
    </row>
    <row r="17" spans="1:52" s="671" customFormat="1" ht="166.5" customHeight="1">
      <c r="A17" s="701">
        <v>1</v>
      </c>
      <c r="B17" s="1306" t="str">
        <f>"Having examined the Bidding Documents, including Amendment Nos. " &amp; G17 &amp; " dated "&amp; TEXT(H17, "dd/mm/yyyy") &amp; AB17</f>
        <v xml:space="preserve">Having examined the Bidding Documents, including Amendment Nos. .. [Enter Amendment No.].. .. dated ...[Enter Amendment Date]… the receipt of which is hereby acknowledged, we the undersigned, offer to supply goods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306"/>
      <c r="D17" s="1306"/>
      <c r="E17" s="1306"/>
      <c r="F17" s="1306"/>
      <c r="G17" s="200" t="s">
        <v>18</v>
      </c>
      <c r="H17" s="260" t="s">
        <v>19</v>
      </c>
      <c r="I17" s="702"/>
      <c r="K17" s="672"/>
      <c r="L17" s="672"/>
      <c r="M17" s="672"/>
      <c r="N17" s="672"/>
      <c r="O17" s="672"/>
      <c r="P17" s="672"/>
      <c r="Q17" s="672"/>
      <c r="R17" s="672"/>
      <c r="S17" s="672"/>
      <c r="T17" s="672"/>
      <c r="U17" s="672"/>
      <c r="V17" s="672"/>
      <c r="W17" s="672"/>
      <c r="X17" s="672"/>
      <c r="Y17" s="672"/>
      <c r="Z17" s="703"/>
      <c r="AA17" s="703"/>
      <c r="AB17" s="704" t="s">
        <v>41</v>
      </c>
      <c r="AC17" s="675"/>
      <c r="AD17" s="705"/>
      <c r="AE17" s="678">
        <v>17</v>
      </c>
      <c r="AF17" s="674" t="s">
        <v>383</v>
      </c>
      <c r="AG17" s="680">
        <v>17</v>
      </c>
      <c r="AH17" s="680" t="s">
        <v>348</v>
      </c>
      <c r="AI17" s="681"/>
      <c r="AJ17" s="681"/>
      <c r="AK17" s="681"/>
      <c r="AL17" s="681"/>
      <c r="AM17" s="674"/>
      <c r="AN17" s="674"/>
      <c r="AO17" s="674"/>
      <c r="AP17" s="674"/>
      <c r="AQ17" s="674"/>
      <c r="AR17" s="674"/>
      <c r="AS17" s="674"/>
      <c r="AT17" s="674"/>
      <c r="AU17" s="674"/>
      <c r="AV17" s="674"/>
      <c r="AW17" s="674"/>
      <c r="AX17" s="674"/>
      <c r="AY17" s="674"/>
      <c r="AZ17" s="674"/>
    </row>
    <row r="18" spans="1:52" ht="21" customHeight="1">
      <c r="A18" s="701">
        <v>1.1000000000000001</v>
      </c>
      <c r="B18" s="706" t="s">
        <v>821</v>
      </c>
      <c r="C18" s="697"/>
      <c r="D18" s="697"/>
      <c r="E18" s="697"/>
      <c r="F18" s="697"/>
      <c r="G18" s="698"/>
      <c r="H18" s="698"/>
      <c r="Z18" s="673"/>
      <c r="AA18" s="674"/>
      <c r="AB18" s="687"/>
      <c r="AC18" s="688" t="s">
        <v>389</v>
      </c>
      <c r="AD18" s="677"/>
      <c r="AE18" s="678">
        <v>18</v>
      </c>
      <c r="AF18" s="679" t="s">
        <v>384</v>
      </c>
      <c r="AG18" s="680">
        <v>18</v>
      </c>
      <c r="AH18" s="680" t="s">
        <v>348</v>
      </c>
      <c r="AI18" s="681"/>
      <c r="AJ18" s="681"/>
      <c r="AK18" s="681"/>
      <c r="AL18" s="681"/>
      <c r="AM18" s="679"/>
      <c r="AN18" s="679"/>
      <c r="AO18" s="679"/>
      <c r="AP18" s="679"/>
      <c r="AQ18" s="679"/>
      <c r="AR18" s="679"/>
      <c r="AS18" s="679"/>
      <c r="AT18" s="679"/>
      <c r="AU18" s="679"/>
      <c r="AV18" s="679"/>
      <c r="AW18" s="679"/>
      <c r="AX18" s="679"/>
      <c r="AY18" s="679"/>
      <c r="AZ18" s="679"/>
    </row>
    <row r="19" spans="1:52" ht="21" customHeight="1">
      <c r="A19" s="701">
        <v>2</v>
      </c>
      <c r="B19" s="706" t="s">
        <v>96</v>
      </c>
      <c r="C19" s="697"/>
      <c r="D19" s="697"/>
      <c r="E19" s="697"/>
      <c r="F19" s="697"/>
      <c r="G19" s="698"/>
      <c r="H19" s="698"/>
      <c r="Z19" s="673"/>
      <c r="AA19" s="674"/>
      <c r="AB19" s="687"/>
      <c r="AC19" s="688" t="s">
        <v>389</v>
      </c>
      <c r="AD19" s="677"/>
      <c r="AE19" s="678">
        <v>18</v>
      </c>
      <c r="AF19" s="679" t="s">
        <v>384</v>
      </c>
      <c r="AG19" s="680">
        <v>18</v>
      </c>
      <c r="AH19" s="680" t="s">
        <v>348</v>
      </c>
      <c r="AI19" s="681"/>
      <c r="AJ19" s="681"/>
      <c r="AK19" s="681"/>
      <c r="AL19" s="681"/>
      <c r="AM19" s="679"/>
      <c r="AN19" s="679"/>
      <c r="AO19" s="679"/>
      <c r="AP19" s="679"/>
      <c r="AQ19" s="679"/>
      <c r="AR19" s="679"/>
      <c r="AS19" s="679"/>
      <c r="AT19" s="679"/>
      <c r="AU19" s="679"/>
      <c r="AV19" s="679"/>
      <c r="AW19" s="679"/>
      <c r="AX19" s="679"/>
      <c r="AY19" s="679"/>
      <c r="AZ19" s="679"/>
    </row>
    <row r="20" spans="1:52" s="671" customFormat="1" ht="37.5" customHeight="1">
      <c r="A20" s="683"/>
      <c r="B20" s="1278" t="s">
        <v>97</v>
      </c>
      <c r="C20" s="1278"/>
      <c r="D20" s="1278"/>
      <c r="E20" s="1278"/>
      <c r="F20" s="1278"/>
      <c r="G20" s="1319" t="s">
        <v>192</v>
      </c>
      <c r="H20" s="1319"/>
      <c r="I20" s="1319"/>
      <c r="J20" s="1319"/>
      <c r="K20" s="672"/>
      <c r="L20" s="672"/>
      <c r="M20" s="672"/>
      <c r="N20" s="672"/>
      <c r="O20" s="672"/>
      <c r="P20" s="672"/>
      <c r="Q20" s="672"/>
      <c r="R20" s="672"/>
      <c r="S20" s="672"/>
      <c r="T20" s="672"/>
      <c r="U20" s="672"/>
      <c r="V20" s="672"/>
      <c r="W20" s="672"/>
      <c r="X20" s="672"/>
      <c r="Y20" s="672"/>
      <c r="Z20" s="673"/>
      <c r="AA20" s="674"/>
      <c r="AB20" s="687"/>
      <c r="AC20" s="688" t="s">
        <v>390</v>
      </c>
      <c r="AD20" s="678"/>
      <c r="AE20" s="678">
        <v>19</v>
      </c>
      <c r="AF20" s="674" t="s">
        <v>385</v>
      </c>
      <c r="AG20" s="680">
        <v>19</v>
      </c>
      <c r="AH20" s="680" t="s">
        <v>348</v>
      </c>
      <c r="AI20" s="708"/>
      <c r="AJ20" s="708"/>
      <c r="AK20" s="708"/>
      <c r="AL20" s="708"/>
      <c r="AM20" s="674"/>
      <c r="AN20" s="674"/>
      <c r="AO20" s="674"/>
      <c r="AP20" s="674"/>
      <c r="AQ20" s="674"/>
      <c r="AR20" s="674"/>
      <c r="AS20" s="674"/>
      <c r="AT20" s="674"/>
      <c r="AU20" s="674"/>
      <c r="AV20" s="674"/>
      <c r="AW20" s="674"/>
      <c r="AX20" s="674"/>
      <c r="AY20" s="674"/>
      <c r="AZ20" s="674"/>
    </row>
    <row r="21" spans="1:52" s="671" customFormat="1" ht="103.5" customHeight="1">
      <c r="A21" s="683"/>
      <c r="B21" s="709" t="str">
        <f>"(a) Attachment 1(" &amp; Basic!$B$2 &amp; ") :"</f>
        <v>(a) Attachment 1() :</v>
      </c>
      <c r="C21" s="697"/>
      <c r="D21" s="1322" t="str">
        <f>"Bid Security, in a separate envelope, in the form of " &amp; G21 &amp; " for a sum of " &amp;H21 &amp; " " &amp; I21 &amp; " ("&amp;'N to W'!A4 &amp; ") "&amp;  " initially valid for a period of "&amp; AD21 &amp; " " &amp; AD22 &amp;" Days from the date set for opening of bids Or documentary evidence in support of exemption of Bid security, in separate envelope in accordance with clause 13.1 of ITB, Section-II."</f>
        <v>Bid Security, in a separate envelope, in the form of Bank Draft for a sum of …(INR)..  (Rs. Zero Only )  initially valid for a period of  (0) Days from the date set for opening of bids Or documentary evidence in support of exemption of Bid security, in separate envelope in accordance with clause 13.1 of ITB, Section-II.</v>
      </c>
      <c r="E21" s="1322"/>
      <c r="F21" s="1322"/>
      <c r="G21" s="93" t="s">
        <v>389</v>
      </c>
      <c r="H21" s="200" t="s">
        <v>460</v>
      </c>
      <c r="I21" s="94"/>
      <c r="J21" s="94"/>
      <c r="K21" s="710"/>
      <c r="L21" s="710"/>
      <c r="M21" s="710"/>
      <c r="N21" s="710"/>
      <c r="O21" s="710"/>
      <c r="P21" s="710"/>
      <c r="Q21" s="710"/>
      <c r="R21" s="710"/>
      <c r="S21" s="710"/>
      <c r="T21" s="710"/>
      <c r="U21" s="710"/>
      <c r="V21" s="710"/>
      <c r="W21" s="710"/>
      <c r="X21" s="710"/>
      <c r="Y21" s="710"/>
      <c r="Z21" s="673"/>
      <c r="AA21" s="674"/>
      <c r="AB21" s="687"/>
      <c r="AC21" s="688" t="s">
        <v>391</v>
      </c>
      <c r="AD21" s="711"/>
      <c r="AE21" s="678">
        <v>20</v>
      </c>
      <c r="AF21" s="674" t="s">
        <v>386</v>
      </c>
      <c r="AG21" s="680">
        <v>20</v>
      </c>
      <c r="AH21" s="680" t="s">
        <v>348</v>
      </c>
      <c r="AI21" s="681"/>
      <c r="AJ21" s="681"/>
      <c r="AK21" s="681"/>
      <c r="AL21" s="681"/>
      <c r="AM21" s="674"/>
      <c r="AN21" s="674"/>
      <c r="AO21" s="674"/>
      <c r="AP21" s="674"/>
      <c r="AQ21" s="674"/>
      <c r="AR21" s="674"/>
      <c r="AS21" s="674"/>
      <c r="AT21" s="674"/>
      <c r="AU21" s="674"/>
      <c r="AV21" s="674"/>
      <c r="AW21" s="674"/>
      <c r="AX21" s="674"/>
      <c r="AY21" s="674"/>
      <c r="AZ21" s="674"/>
    </row>
    <row r="22" spans="1:52" s="671" customFormat="1" ht="77.25" customHeight="1">
      <c r="A22" s="683"/>
      <c r="B22" s="709" t="str">
        <f>"(b) Attachment 2(" &amp; Basic!$B$2 &amp; ") :"</f>
        <v>(b) Attachment 2() :</v>
      </c>
      <c r="C22" s="697"/>
      <c r="D22" s="1317" t="s">
        <v>98</v>
      </c>
      <c r="E22" s="1317"/>
      <c r="F22" s="1317"/>
      <c r="G22" s="1321" t="str">
        <f>IF(J21 &lt; 250, "Please note that if BG validity is less than 250 days, your bid may be rejected", "")</f>
        <v>Please note that if BG validity is less than 250 days, your bid may be rejected</v>
      </c>
      <c r="H22" s="1321"/>
      <c r="I22" s="1321"/>
      <c r="J22" s="1321"/>
      <c r="K22" s="672"/>
      <c r="L22" s="672"/>
      <c r="M22" s="672"/>
      <c r="N22" s="672"/>
      <c r="O22" s="672"/>
      <c r="P22" s="672"/>
      <c r="Q22" s="672"/>
      <c r="R22" s="672"/>
      <c r="S22" s="672"/>
      <c r="T22" s="672"/>
      <c r="U22" s="672"/>
      <c r="V22" s="672"/>
      <c r="W22" s="672"/>
      <c r="X22" s="672"/>
      <c r="Y22" s="672"/>
      <c r="Z22" s="673"/>
      <c r="AA22" s="674"/>
      <c r="AB22" s="687"/>
      <c r="AC22" s="688" t="s">
        <v>392</v>
      </c>
      <c r="AD22" s="711" t="str">
        <f>IF(J21 &gt; 9, "("&amp;J21&amp;")", "(0"&amp;J21&amp;")")</f>
        <v>(0)</v>
      </c>
      <c r="AE22" s="678"/>
      <c r="AF22" s="674"/>
      <c r="AG22" s="680">
        <v>21</v>
      </c>
      <c r="AH22" s="680" t="s">
        <v>146</v>
      </c>
      <c r="AI22" s="681"/>
      <c r="AJ22" s="681"/>
      <c r="AK22" s="681"/>
      <c r="AL22" s="681"/>
      <c r="AM22" s="674"/>
      <c r="AN22" s="674"/>
      <c r="AO22" s="674"/>
      <c r="AP22" s="674"/>
      <c r="AQ22" s="674"/>
      <c r="AR22" s="674"/>
      <c r="AS22" s="674"/>
      <c r="AT22" s="674"/>
      <c r="AU22" s="674"/>
      <c r="AV22" s="674"/>
      <c r="AW22" s="674"/>
      <c r="AX22" s="674"/>
      <c r="AY22" s="674"/>
      <c r="AZ22" s="674"/>
    </row>
    <row r="23" spans="1:52" s="671" customFormat="1" ht="86.25" customHeight="1">
      <c r="A23" s="683"/>
      <c r="B23" s="709" t="str">
        <f>"(c) Attachment 3(" &amp; Basic!$B$2 &amp; ") :"</f>
        <v>(c) Attachment 3() :</v>
      </c>
      <c r="C23" s="697"/>
      <c r="D23" s="1323" t="s">
        <v>651</v>
      </c>
      <c r="E23" s="1317"/>
      <c r="F23" s="1317"/>
      <c r="G23" s="712"/>
      <c r="H23" s="712"/>
      <c r="I23" s="670"/>
      <c r="K23" s="672"/>
      <c r="L23" s="672"/>
      <c r="M23" s="672"/>
      <c r="N23" s="672"/>
      <c r="O23" s="672"/>
      <c r="P23" s="672"/>
      <c r="Q23" s="672"/>
      <c r="R23" s="672"/>
      <c r="S23" s="672"/>
      <c r="T23" s="672"/>
      <c r="U23" s="672"/>
      <c r="V23" s="672"/>
      <c r="W23" s="672"/>
      <c r="X23" s="672"/>
      <c r="Y23" s="672"/>
      <c r="Z23" s="673"/>
      <c r="AA23" s="713"/>
      <c r="AB23" s="687"/>
      <c r="AC23" s="688" t="s">
        <v>785</v>
      </c>
      <c r="AD23" s="678"/>
      <c r="AE23" s="678"/>
      <c r="AF23" s="674"/>
      <c r="AG23" s="680">
        <v>22</v>
      </c>
      <c r="AH23" s="680" t="s">
        <v>348</v>
      </c>
      <c r="AI23" s="681"/>
      <c r="AJ23" s="681"/>
      <c r="AK23" s="681"/>
      <c r="AL23" s="681"/>
      <c r="AM23" s="674"/>
      <c r="AN23" s="674"/>
      <c r="AO23" s="674"/>
      <c r="AP23" s="674"/>
      <c r="AQ23" s="674"/>
      <c r="AR23" s="674"/>
      <c r="AS23" s="674"/>
      <c r="AT23" s="674"/>
      <c r="AU23" s="674"/>
      <c r="AV23" s="674"/>
      <c r="AW23" s="674"/>
      <c r="AX23" s="674"/>
      <c r="AY23" s="674"/>
      <c r="AZ23" s="674"/>
    </row>
    <row r="24" spans="1:52" s="671" customFormat="1" ht="12.75" hidden="1" customHeight="1">
      <c r="A24" s="683"/>
      <c r="B24" s="683"/>
      <c r="C24" s="683"/>
      <c r="D24" s="1317"/>
      <c r="E24" s="1317"/>
      <c r="F24" s="1317"/>
      <c r="G24" s="714"/>
      <c r="H24" s="715" t="e">
        <f>'[3]#REF'!D6</f>
        <v>#REF!</v>
      </c>
      <c r="J24" s="699"/>
      <c r="K24" s="716"/>
      <c r="L24" s="716"/>
      <c r="M24" s="716"/>
      <c r="N24" s="716"/>
      <c r="O24" s="716"/>
      <c r="P24" s="716"/>
      <c r="Q24" s="716"/>
      <c r="R24" s="716"/>
      <c r="S24" s="716"/>
      <c r="T24" s="716"/>
      <c r="U24" s="716"/>
      <c r="V24" s="716"/>
      <c r="W24" s="716"/>
      <c r="X24" s="716"/>
      <c r="Y24" s="716"/>
      <c r="Z24" s="673"/>
      <c r="AA24" s="674"/>
      <c r="AB24" s="687"/>
      <c r="AC24" s="688" t="s">
        <v>393</v>
      </c>
      <c r="AD24" s="678"/>
      <c r="AE24" s="678"/>
      <c r="AF24" s="674"/>
      <c r="AG24" s="680">
        <v>23</v>
      </c>
      <c r="AH24" s="680" t="s">
        <v>348</v>
      </c>
      <c r="AI24" s="681"/>
      <c r="AJ24" s="681"/>
      <c r="AK24" s="681"/>
      <c r="AL24" s="681"/>
      <c r="AM24" s="674"/>
      <c r="AN24" s="674"/>
      <c r="AO24" s="674"/>
      <c r="AP24" s="674"/>
      <c r="AQ24" s="674"/>
      <c r="AR24" s="674"/>
      <c r="AS24" s="674"/>
      <c r="AT24" s="674"/>
      <c r="AU24" s="674"/>
      <c r="AV24" s="674"/>
      <c r="AW24" s="674"/>
      <c r="AX24" s="674"/>
      <c r="AY24" s="674"/>
      <c r="AZ24" s="674"/>
    </row>
    <row r="25" spans="1:52" s="671" customFormat="1" ht="5.25" customHeight="1">
      <c r="A25" s="683"/>
      <c r="B25" s="683"/>
      <c r="C25" s="683"/>
      <c r="D25" s="1317"/>
      <c r="E25" s="1317"/>
      <c r="F25" s="1317"/>
      <c r="G25" s="717" t="e">
        <f>'[3]#REF'!D24</f>
        <v>#REF!</v>
      </c>
      <c r="H25" s="718"/>
      <c r="J25" s="719"/>
      <c r="K25" s="720"/>
      <c r="L25" s="720"/>
      <c r="M25" s="720"/>
      <c r="N25" s="720"/>
      <c r="O25" s="720"/>
      <c r="P25" s="720"/>
      <c r="Q25" s="720"/>
      <c r="R25" s="720"/>
      <c r="S25" s="720"/>
      <c r="T25" s="720"/>
      <c r="U25" s="720"/>
      <c r="V25" s="720"/>
      <c r="W25" s="720"/>
      <c r="X25" s="720"/>
      <c r="Y25" s="720"/>
      <c r="Z25" s="721"/>
      <c r="AA25" s="722"/>
      <c r="AB25" s="687"/>
      <c r="AC25" s="688" t="s">
        <v>394</v>
      </c>
      <c r="AD25" s="678"/>
      <c r="AE25" s="678"/>
      <c r="AF25" s="674"/>
      <c r="AG25" s="680">
        <v>24</v>
      </c>
      <c r="AH25" s="680" t="s">
        <v>348</v>
      </c>
      <c r="AI25" s="681"/>
      <c r="AJ25" s="681"/>
      <c r="AK25" s="681"/>
      <c r="AL25" s="681"/>
      <c r="AM25" s="674"/>
      <c r="AN25" s="674"/>
      <c r="AO25" s="674"/>
      <c r="AP25" s="674"/>
      <c r="AQ25" s="674"/>
      <c r="AR25" s="674"/>
      <c r="AS25" s="674"/>
      <c r="AT25" s="674"/>
      <c r="AU25" s="674"/>
      <c r="AV25" s="674"/>
      <c r="AW25" s="674"/>
      <c r="AX25" s="674"/>
      <c r="AY25" s="674"/>
      <c r="AZ25" s="674"/>
    </row>
    <row r="26" spans="1:52" ht="75" customHeight="1">
      <c r="B26" s="709" t="str">
        <f>"(d) Attachment 4(" &amp; Basic!$B$2 &amp; ") :"</f>
        <v>(d) Attachment 4() :</v>
      </c>
      <c r="C26" s="723"/>
      <c r="D26" s="1317" t="s">
        <v>47</v>
      </c>
      <c r="E26" s="1317"/>
      <c r="F26" s="1317"/>
      <c r="G26" s="724"/>
      <c r="H26" s="712"/>
      <c r="Z26" s="673"/>
      <c r="AA26" s="674"/>
      <c r="AB26" s="687"/>
      <c r="AC26" s="688"/>
      <c r="AD26" s="677"/>
      <c r="AE26" s="677"/>
      <c r="AF26" s="679"/>
      <c r="AG26" s="680">
        <v>25</v>
      </c>
      <c r="AH26" s="680" t="s">
        <v>348</v>
      </c>
      <c r="AI26" s="681"/>
      <c r="AJ26" s="681"/>
      <c r="AK26" s="681"/>
      <c r="AL26" s="681"/>
      <c r="AM26" s="679"/>
      <c r="AN26" s="679"/>
      <c r="AO26" s="679"/>
      <c r="AP26" s="679"/>
      <c r="AQ26" s="679"/>
      <c r="AR26" s="679"/>
      <c r="AS26" s="679"/>
      <c r="AT26" s="679"/>
      <c r="AU26" s="679"/>
      <c r="AV26" s="679"/>
      <c r="AW26" s="679"/>
      <c r="AX26" s="679"/>
      <c r="AY26" s="679"/>
      <c r="AZ26" s="679"/>
    </row>
    <row r="27" spans="1:52" ht="69" customHeight="1">
      <c r="B27" s="709" t="str">
        <f>"(e) Attachment 5(" &amp; Basic!$B$2 &amp; ") :"</f>
        <v>(e) Attachment 5() :</v>
      </c>
      <c r="C27" s="723"/>
      <c r="D27" s="1317" t="s">
        <v>99</v>
      </c>
      <c r="E27" s="1317"/>
      <c r="F27" s="1317"/>
      <c r="G27" s="712"/>
      <c r="H27" s="712"/>
      <c r="Z27" s="673"/>
      <c r="AA27" s="674"/>
      <c r="AB27" s="687"/>
      <c r="AC27" s="688"/>
      <c r="AD27" s="677"/>
      <c r="AE27" s="677"/>
      <c r="AF27" s="679"/>
      <c r="AG27" s="680">
        <v>26</v>
      </c>
      <c r="AH27" s="680" t="s">
        <v>348</v>
      </c>
      <c r="AI27" s="681"/>
      <c r="AJ27" s="681"/>
      <c r="AK27" s="681"/>
      <c r="AL27" s="681"/>
      <c r="AM27" s="679"/>
      <c r="AN27" s="679"/>
      <c r="AO27" s="679"/>
      <c r="AP27" s="679"/>
      <c r="AQ27" s="679"/>
      <c r="AR27" s="679"/>
      <c r="AS27" s="679"/>
      <c r="AT27" s="679"/>
      <c r="AU27" s="679"/>
      <c r="AV27" s="679"/>
      <c r="AW27" s="679"/>
      <c r="AX27" s="679"/>
      <c r="AY27" s="679"/>
      <c r="AZ27" s="679"/>
    </row>
    <row r="28" spans="1:52" ht="78.75" customHeight="1">
      <c r="B28" s="709" t="str">
        <f>"(f) Attachment 5A(" &amp; Basic!$B$2 &amp; ") :"</f>
        <v>(f) Attachment 5A() :</v>
      </c>
      <c r="C28" s="723"/>
      <c r="D28" s="1318" t="s">
        <v>786</v>
      </c>
      <c r="E28" s="1318"/>
      <c r="F28" s="1318"/>
      <c r="G28" s="712"/>
      <c r="H28" s="712"/>
      <c r="Z28" s="673"/>
      <c r="AA28" s="674"/>
      <c r="AB28" s="687"/>
      <c r="AC28" s="688"/>
      <c r="AD28" s="677"/>
      <c r="AE28" s="677"/>
      <c r="AF28" s="679"/>
      <c r="AG28" s="680"/>
      <c r="AH28" s="680"/>
      <c r="AI28" s="681"/>
      <c r="AJ28" s="681"/>
      <c r="AK28" s="681"/>
      <c r="AL28" s="681"/>
      <c r="AM28" s="679"/>
      <c r="AN28" s="679"/>
      <c r="AO28" s="679"/>
      <c r="AP28" s="679"/>
      <c r="AQ28" s="679"/>
      <c r="AR28" s="679"/>
      <c r="AS28" s="679"/>
      <c r="AT28" s="679"/>
      <c r="AU28" s="679"/>
      <c r="AV28" s="679"/>
      <c r="AW28" s="679"/>
      <c r="AX28" s="679"/>
      <c r="AY28" s="679"/>
      <c r="AZ28" s="679"/>
    </row>
    <row r="29" spans="1:52" s="671" customFormat="1" ht="105.75" customHeight="1">
      <c r="A29" s="683"/>
      <c r="B29" s="709" t="str">
        <f>"(g) Attachment 6(" &amp; Basic!$B$2 &amp; ") :"</f>
        <v>(g) Attachment 6() :</v>
      </c>
      <c r="C29" s="723"/>
      <c r="D29" s="1317" t="s">
        <v>100</v>
      </c>
      <c r="E29" s="1317"/>
      <c r="F29" s="1317"/>
      <c r="G29" s="712"/>
      <c r="H29" s="712"/>
      <c r="I29" s="670"/>
      <c r="K29" s="672"/>
      <c r="L29" s="672"/>
      <c r="M29" s="672"/>
      <c r="N29" s="672"/>
      <c r="O29" s="672"/>
      <c r="P29" s="672"/>
      <c r="Q29" s="672"/>
      <c r="R29" s="672"/>
      <c r="S29" s="672"/>
      <c r="T29" s="672"/>
      <c r="U29" s="672"/>
      <c r="V29" s="672"/>
      <c r="W29" s="672"/>
      <c r="X29" s="672"/>
      <c r="Y29" s="672"/>
      <c r="Z29" s="673"/>
      <c r="AA29" s="674"/>
      <c r="AB29" s="687"/>
      <c r="AC29" s="688"/>
      <c r="AD29" s="678"/>
      <c r="AE29" s="678"/>
      <c r="AF29" s="674"/>
      <c r="AG29" s="680">
        <v>27</v>
      </c>
      <c r="AH29" s="680" t="s">
        <v>348</v>
      </c>
      <c r="AI29" s="681"/>
      <c r="AJ29" s="681"/>
      <c r="AK29" s="681"/>
      <c r="AL29" s="681"/>
      <c r="AM29" s="674"/>
      <c r="AN29" s="674"/>
      <c r="AO29" s="674"/>
      <c r="AP29" s="674"/>
      <c r="AQ29" s="674"/>
      <c r="AR29" s="674"/>
      <c r="AS29" s="674"/>
      <c r="AT29" s="674"/>
      <c r="AU29" s="674"/>
      <c r="AV29" s="674"/>
      <c r="AW29" s="674"/>
      <c r="AX29" s="674"/>
      <c r="AY29" s="674"/>
      <c r="AZ29" s="674"/>
    </row>
    <row r="30" spans="1:52" s="671" customFormat="1" ht="57" customHeight="1">
      <c r="A30" s="683"/>
      <c r="B30" s="709" t="str">
        <f>"(h) Attachment 7(" &amp; Basic!$B$2 &amp; ") :"</f>
        <v>(h) Attachment 7() :</v>
      </c>
      <c r="C30" s="723"/>
      <c r="D30" s="1317" t="s">
        <v>27</v>
      </c>
      <c r="E30" s="1317"/>
      <c r="F30" s="1317"/>
      <c r="G30" s="725"/>
      <c r="H30" s="725"/>
      <c r="I30" s="670"/>
      <c r="K30" s="672"/>
      <c r="L30" s="672"/>
      <c r="M30" s="672"/>
      <c r="N30" s="672"/>
      <c r="O30" s="672"/>
      <c r="P30" s="672"/>
      <c r="Q30" s="672"/>
      <c r="R30" s="672"/>
      <c r="S30" s="672"/>
      <c r="T30" s="672"/>
      <c r="U30" s="672"/>
      <c r="V30" s="672"/>
      <c r="W30" s="672"/>
      <c r="X30" s="672"/>
      <c r="Y30" s="672"/>
      <c r="Z30" s="673"/>
      <c r="AA30" s="674"/>
      <c r="AB30" s="687"/>
      <c r="AC30" s="688"/>
      <c r="AD30" s="678"/>
      <c r="AE30" s="678"/>
      <c r="AF30" s="674"/>
      <c r="AG30" s="680">
        <v>28</v>
      </c>
      <c r="AH30" s="680" t="s">
        <v>348</v>
      </c>
      <c r="AI30" s="681"/>
      <c r="AJ30" s="681"/>
      <c r="AK30" s="681"/>
      <c r="AL30" s="681"/>
      <c r="AM30" s="674"/>
      <c r="AN30" s="674"/>
      <c r="AO30" s="674"/>
      <c r="AP30" s="674"/>
      <c r="AQ30" s="674"/>
      <c r="AR30" s="674"/>
      <c r="AS30" s="674"/>
      <c r="AT30" s="674"/>
      <c r="AU30" s="674"/>
      <c r="AV30" s="674"/>
      <c r="AW30" s="674"/>
      <c r="AX30" s="674"/>
      <c r="AY30" s="674"/>
      <c r="AZ30" s="674"/>
    </row>
    <row r="31" spans="1:52" s="671" customFormat="1" ht="33" customHeight="1">
      <c r="A31" s="683"/>
      <c r="B31" s="709" t="str">
        <f>"(i) Attachment 8(" &amp; Basic!$B$2 &amp; ") :"</f>
        <v>(i) Attachment 8() :</v>
      </c>
      <c r="C31" s="723"/>
      <c r="D31" s="1317" t="s">
        <v>363</v>
      </c>
      <c r="E31" s="1317"/>
      <c r="F31" s="1317"/>
      <c r="G31" s="712"/>
      <c r="H31" s="712"/>
      <c r="I31" s="670"/>
      <c r="K31" s="672"/>
      <c r="L31" s="672"/>
      <c r="M31" s="672"/>
      <c r="N31" s="672"/>
      <c r="O31" s="672"/>
      <c r="P31" s="672"/>
      <c r="Q31" s="672"/>
      <c r="R31" s="672"/>
      <c r="S31" s="672"/>
      <c r="T31" s="672"/>
      <c r="U31" s="672"/>
      <c r="V31" s="672"/>
      <c r="W31" s="672"/>
      <c r="X31" s="672"/>
      <c r="Y31" s="672"/>
      <c r="Z31" s="673"/>
      <c r="AA31" s="674"/>
      <c r="AB31" s="687"/>
      <c r="AC31" s="688"/>
      <c r="AD31" s="678"/>
      <c r="AE31" s="678"/>
      <c r="AF31" s="674"/>
      <c r="AG31" s="680">
        <v>29</v>
      </c>
      <c r="AH31" s="680" t="s">
        <v>348</v>
      </c>
      <c r="AI31" s="681"/>
      <c r="AJ31" s="681"/>
      <c r="AK31" s="681"/>
      <c r="AL31" s="681"/>
      <c r="AM31" s="674"/>
      <c r="AN31" s="674"/>
      <c r="AO31" s="674"/>
      <c r="AP31" s="674"/>
      <c r="AQ31" s="674"/>
      <c r="AR31" s="674"/>
      <c r="AS31" s="674"/>
      <c r="AT31" s="674"/>
      <c r="AU31" s="674"/>
      <c r="AV31" s="674"/>
      <c r="AW31" s="674"/>
      <c r="AX31" s="674"/>
      <c r="AY31" s="674"/>
      <c r="AZ31" s="674"/>
    </row>
    <row r="32" spans="1:52" s="671" customFormat="1" ht="33" customHeight="1">
      <c r="A32" s="683"/>
      <c r="B32" s="709" t="str">
        <f>"(j) Attachment 9(" &amp; Basic!$B$2 &amp; ")  :"</f>
        <v>(j) Attachment 9()  :</v>
      </c>
      <c r="C32" s="723"/>
      <c r="D32" s="1317" t="s">
        <v>101</v>
      </c>
      <c r="E32" s="1317"/>
      <c r="F32" s="1317"/>
      <c r="G32" s="712"/>
      <c r="H32" s="712"/>
      <c r="I32" s="670"/>
      <c r="K32" s="672"/>
      <c r="L32" s="672"/>
      <c r="M32" s="672"/>
      <c r="N32" s="672"/>
      <c r="O32" s="672"/>
      <c r="P32" s="672"/>
      <c r="Q32" s="672"/>
      <c r="R32" s="672"/>
      <c r="S32" s="672"/>
      <c r="T32" s="672"/>
      <c r="U32" s="672"/>
      <c r="V32" s="672"/>
      <c r="W32" s="672"/>
      <c r="X32" s="672"/>
      <c r="Y32" s="672"/>
      <c r="Z32" s="673"/>
      <c r="AA32" s="674"/>
      <c r="AB32" s="687"/>
      <c r="AC32" s="688"/>
      <c r="AD32" s="678"/>
      <c r="AE32" s="678"/>
      <c r="AF32" s="674"/>
      <c r="AG32" s="680">
        <v>30</v>
      </c>
      <c r="AH32" s="680" t="s">
        <v>348</v>
      </c>
      <c r="AI32" s="681"/>
      <c r="AJ32" s="681"/>
      <c r="AK32" s="681"/>
      <c r="AL32" s="681"/>
      <c r="AM32" s="674"/>
      <c r="AN32" s="674"/>
      <c r="AO32" s="674"/>
      <c r="AP32" s="674"/>
      <c r="AQ32" s="674"/>
      <c r="AR32" s="674"/>
      <c r="AS32" s="674"/>
      <c r="AT32" s="674"/>
      <c r="AU32" s="674"/>
      <c r="AV32" s="674"/>
      <c r="AW32" s="674"/>
      <c r="AX32" s="674"/>
      <c r="AY32" s="674"/>
      <c r="AZ32" s="674"/>
    </row>
    <row r="33" spans="1:52" s="671" customFormat="1" ht="33" customHeight="1">
      <c r="A33" s="683"/>
      <c r="B33" s="709" t="str">
        <f>"(k) Attachment 10(" &amp; Basic!$B$2 &amp; "):"</f>
        <v>(k) Attachment 10():</v>
      </c>
      <c r="C33" s="723"/>
      <c r="D33" s="1317" t="s">
        <v>102</v>
      </c>
      <c r="E33" s="1317"/>
      <c r="F33" s="1317"/>
      <c r="G33" s="712"/>
      <c r="H33" s="712"/>
      <c r="I33" s="670"/>
      <c r="K33" s="672"/>
      <c r="L33" s="672"/>
      <c r="M33" s="672"/>
      <c r="N33" s="672"/>
      <c r="O33" s="672"/>
      <c r="P33" s="672"/>
      <c r="Q33" s="672"/>
      <c r="R33" s="672"/>
      <c r="S33" s="672"/>
      <c r="T33" s="672"/>
      <c r="U33" s="672"/>
      <c r="V33" s="672"/>
      <c r="W33" s="672"/>
      <c r="X33" s="672"/>
      <c r="Y33" s="672"/>
      <c r="Z33" s="673"/>
      <c r="AA33" s="674"/>
      <c r="AB33" s="687"/>
      <c r="AC33" s="688"/>
      <c r="AD33" s="678"/>
      <c r="AE33" s="678"/>
      <c r="AF33" s="674"/>
      <c r="AG33" s="680">
        <v>31</v>
      </c>
      <c r="AH33" s="680" t="s">
        <v>146</v>
      </c>
      <c r="AI33" s="681"/>
      <c r="AJ33" s="681"/>
      <c r="AK33" s="681"/>
      <c r="AL33" s="681"/>
      <c r="AM33" s="674"/>
      <c r="AN33" s="674"/>
      <c r="AO33" s="674"/>
      <c r="AP33" s="674"/>
      <c r="AQ33" s="674"/>
      <c r="AR33" s="674"/>
      <c r="AS33" s="674"/>
      <c r="AT33" s="674"/>
      <c r="AU33" s="674"/>
      <c r="AV33" s="674"/>
      <c r="AW33" s="674"/>
      <c r="AX33" s="674"/>
      <c r="AY33" s="674"/>
      <c r="AZ33" s="674"/>
    </row>
    <row r="34" spans="1:52" s="671" customFormat="1" ht="33" customHeight="1">
      <c r="A34" s="683"/>
      <c r="B34" s="709" t="str">
        <f>"(l) Attachment 11(" &amp; Basic!$B$2 &amp; "):"</f>
        <v>(l) Attachment 11():</v>
      </c>
      <c r="C34" s="723"/>
      <c r="D34" s="1317" t="s">
        <v>20</v>
      </c>
      <c r="E34" s="1317"/>
      <c r="F34" s="1317"/>
      <c r="G34" s="712"/>
      <c r="H34" s="712"/>
      <c r="I34" s="670"/>
      <c r="K34" s="672"/>
      <c r="L34" s="672"/>
      <c r="M34" s="672"/>
      <c r="N34" s="672"/>
      <c r="O34" s="672"/>
      <c r="P34" s="672"/>
      <c r="Q34" s="672"/>
      <c r="R34" s="672"/>
      <c r="S34" s="672"/>
      <c r="T34" s="672"/>
      <c r="U34" s="672"/>
      <c r="V34" s="672"/>
      <c r="W34" s="672"/>
      <c r="X34" s="672"/>
      <c r="Y34" s="672"/>
      <c r="Z34" s="673"/>
      <c r="AA34" s="674"/>
      <c r="AB34" s="687"/>
      <c r="AC34" s="688"/>
      <c r="AD34" s="678"/>
      <c r="AE34" s="678"/>
      <c r="AF34" s="674"/>
      <c r="AG34" s="674"/>
      <c r="AH34" s="674"/>
      <c r="AI34" s="674"/>
      <c r="AJ34" s="674"/>
      <c r="AK34" s="674"/>
      <c r="AL34" s="674"/>
      <c r="AM34" s="674"/>
      <c r="AN34" s="674"/>
      <c r="AO34" s="674"/>
      <c r="AP34" s="674"/>
      <c r="AQ34" s="674"/>
      <c r="AR34" s="674"/>
      <c r="AS34" s="674"/>
      <c r="AT34" s="674"/>
      <c r="AU34" s="674"/>
      <c r="AV34" s="674"/>
      <c r="AW34" s="674"/>
      <c r="AX34" s="674"/>
      <c r="AY34" s="674"/>
      <c r="AZ34" s="674"/>
    </row>
    <row r="35" spans="1:52" s="671" customFormat="1" ht="40.5" customHeight="1">
      <c r="A35" s="683"/>
      <c r="B35" s="709" t="str">
        <f>"(m) Attachment 12(" &amp; Basic!$B$2 &amp; "):"</f>
        <v>(m) Attachment 12():</v>
      </c>
      <c r="C35" s="723"/>
      <c r="D35" s="1317" t="s">
        <v>40</v>
      </c>
      <c r="E35" s="1317"/>
      <c r="F35" s="1317"/>
      <c r="G35" s="712"/>
      <c r="H35" s="712"/>
      <c r="I35" s="670"/>
      <c r="K35" s="672"/>
      <c r="L35" s="672"/>
      <c r="M35" s="672"/>
      <c r="N35" s="672"/>
      <c r="O35" s="672"/>
      <c r="P35" s="672"/>
      <c r="Q35" s="672"/>
      <c r="R35" s="672"/>
      <c r="S35" s="672"/>
      <c r="T35" s="672"/>
      <c r="U35" s="672"/>
      <c r="V35" s="672"/>
      <c r="W35" s="672"/>
      <c r="X35" s="672"/>
      <c r="Y35" s="672"/>
      <c r="Z35" s="673"/>
      <c r="AA35" s="674"/>
      <c r="AB35" s="687"/>
      <c r="AC35" s="688"/>
      <c r="AD35" s="678"/>
      <c r="AE35" s="678"/>
      <c r="AF35" s="674"/>
      <c r="AG35" s="674"/>
      <c r="AH35" s="674"/>
      <c r="AI35" s="674"/>
      <c r="AJ35" s="674"/>
      <c r="AK35" s="674"/>
      <c r="AL35" s="674"/>
      <c r="AM35" s="674"/>
      <c r="AN35" s="674"/>
      <c r="AO35" s="674"/>
      <c r="AP35" s="674"/>
      <c r="AQ35" s="674"/>
      <c r="AR35" s="674"/>
      <c r="AS35" s="674"/>
      <c r="AT35" s="674"/>
      <c r="AU35" s="674"/>
      <c r="AV35" s="674"/>
      <c r="AW35" s="674"/>
      <c r="AX35" s="674"/>
      <c r="AY35" s="674"/>
      <c r="AZ35" s="674"/>
    </row>
    <row r="36" spans="1:52" s="671" customFormat="1" ht="33" customHeight="1">
      <c r="A36" s="683"/>
      <c r="B36" s="709" t="str">
        <f>"(n) Attachment 13(" &amp; Basic!$B$2 &amp; "):"</f>
        <v>(n) Attachment 13():</v>
      </c>
      <c r="C36" s="723"/>
      <c r="D36" s="1317" t="s">
        <v>310</v>
      </c>
      <c r="E36" s="1317"/>
      <c r="F36" s="1317"/>
      <c r="G36" s="712"/>
      <c r="H36" s="712"/>
      <c r="I36" s="670"/>
      <c r="K36" s="672"/>
      <c r="L36" s="672"/>
      <c r="M36" s="672"/>
      <c r="N36" s="672"/>
      <c r="O36" s="672"/>
      <c r="P36" s="672"/>
      <c r="Q36" s="672"/>
      <c r="R36" s="672"/>
      <c r="S36" s="672"/>
      <c r="T36" s="672"/>
      <c r="U36" s="672"/>
      <c r="V36" s="672"/>
      <c r="W36" s="672"/>
      <c r="X36" s="672"/>
      <c r="Y36" s="672"/>
      <c r="Z36" s="673"/>
      <c r="AA36" s="674"/>
      <c r="AB36" s="687"/>
      <c r="AC36" s="688"/>
      <c r="AD36" s="678"/>
      <c r="AE36" s="678"/>
      <c r="AF36" s="674"/>
      <c r="AG36" s="674"/>
      <c r="AH36" s="674"/>
      <c r="AI36" s="674"/>
      <c r="AJ36" s="674"/>
      <c r="AK36" s="674"/>
      <c r="AL36" s="674"/>
      <c r="AM36" s="674"/>
      <c r="AN36" s="674"/>
      <c r="AO36" s="674"/>
      <c r="AP36" s="674"/>
      <c r="AQ36" s="674"/>
      <c r="AR36" s="674"/>
      <c r="AS36" s="674"/>
      <c r="AT36" s="674"/>
      <c r="AU36" s="674"/>
      <c r="AV36" s="674"/>
      <c r="AW36" s="674"/>
      <c r="AX36" s="674"/>
      <c r="AY36" s="674"/>
      <c r="AZ36" s="674"/>
    </row>
    <row r="37" spans="1:52" s="671" customFormat="1" ht="46.5" customHeight="1">
      <c r="A37" s="683"/>
      <c r="B37" s="709" t="str">
        <f>"(o) Attachment 14-IP(" &amp; Basic!$B$2 &amp; "):"</f>
        <v>(o) Attachment 14-IP():</v>
      </c>
      <c r="C37" s="723"/>
      <c r="D37" s="1317" t="s">
        <v>822</v>
      </c>
      <c r="E37" s="1317"/>
      <c r="F37" s="1317"/>
      <c r="G37" s="712"/>
      <c r="H37" s="712"/>
      <c r="I37" s="670"/>
      <c r="K37" s="672"/>
      <c r="L37" s="672"/>
      <c r="M37" s="672"/>
      <c r="N37" s="672"/>
      <c r="O37" s="672"/>
      <c r="P37" s="672"/>
      <c r="Q37" s="672"/>
      <c r="R37" s="672"/>
      <c r="S37" s="672"/>
      <c r="T37" s="672"/>
      <c r="U37" s="672"/>
      <c r="V37" s="672"/>
      <c r="W37" s="672"/>
      <c r="X37" s="672"/>
      <c r="Y37" s="672"/>
      <c r="Z37" s="673"/>
      <c r="AA37" s="674"/>
      <c r="AB37" s="687"/>
      <c r="AC37" s="688"/>
      <c r="AD37" s="678"/>
      <c r="AE37" s="678"/>
      <c r="AF37" s="674"/>
      <c r="AG37" s="674"/>
      <c r="AH37" s="674"/>
      <c r="AI37" s="674"/>
      <c r="AJ37" s="674"/>
      <c r="AK37" s="674"/>
      <c r="AL37" s="674"/>
      <c r="AM37" s="674"/>
      <c r="AN37" s="674"/>
      <c r="AO37" s="674"/>
      <c r="AP37" s="674"/>
      <c r="AQ37" s="674"/>
      <c r="AR37" s="674"/>
      <c r="AS37" s="674"/>
      <c r="AT37" s="674"/>
      <c r="AU37" s="674"/>
      <c r="AV37" s="674"/>
      <c r="AW37" s="674"/>
      <c r="AX37" s="674"/>
      <c r="AY37" s="674"/>
      <c r="AZ37" s="674"/>
    </row>
    <row r="38" spans="1:52" s="671" customFormat="1" ht="52.5" customHeight="1">
      <c r="A38" s="683"/>
      <c r="B38" s="709" t="str">
        <f>"(p) Attachment 15(" &amp; Basic!$B$2 &amp; "):"</f>
        <v>(p) Attachment 15():</v>
      </c>
      <c r="C38" s="723"/>
      <c r="D38" s="1317" t="s">
        <v>46</v>
      </c>
      <c r="E38" s="1317"/>
      <c r="F38" s="1317"/>
      <c r="G38" s="712"/>
      <c r="H38" s="712"/>
      <c r="I38" s="670"/>
      <c r="K38" s="672"/>
      <c r="L38" s="672"/>
      <c r="M38" s="672"/>
      <c r="N38" s="672"/>
      <c r="O38" s="672"/>
      <c r="P38" s="672"/>
      <c r="Q38" s="672"/>
      <c r="R38" s="672"/>
      <c r="S38" s="672"/>
      <c r="T38" s="672"/>
      <c r="U38" s="672"/>
      <c r="V38" s="672"/>
      <c r="W38" s="672"/>
      <c r="X38" s="672"/>
      <c r="Y38" s="672"/>
      <c r="Z38" s="673"/>
      <c r="AA38" s="674"/>
      <c r="AB38" s="687"/>
      <c r="AC38" s="688"/>
      <c r="AD38" s="678"/>
      <c r="AE38" s="678"/>
      <c r="AF38" s="674"/>
      <c r="AG38" s="674"/>
      <c r="AH38" s="674"/>
      <c r="AI38" s="674"/>
      <c r="AJ38" s="674"/>
      <c r="AK38" s="674"/>
      <c r="AL38" s="674"/>
      <c r="AM38" s="674"/>
      <c r="AN38" s="674"/>
      <c r="AO38" s="674"/>
      <c r="AP38" s="674"/>
      <c r="AQ38" s="674"/>
      <c r="AR38" s="674"/>
      <c r="AS38" s="674"/>
      <c r="AT38" s="674"/>
      <c r="AU38" s="674"/>
      <c r="AV38" s="674"/>
      <c r="AW38" s="674"/>
      <c r="AX38" s="674"/>
      <c r="AY38" s="674"/>
      <c r="AZ38" s="674"/>
    </row>
    <row r="39" spans="1:52" s="671" customFormat="1" ht="33" customHeight="1">
      <c r="A39" s="683"/>
      <c r="B39" s="709" t="str">
        <f>"(q) Attachment 16(" &amp; Basic!$B$2 &amp; "):"</f>
        <v>(q) Attachment 16():</v>
      </c>
      <c r="C39" s="723"/>
      <c r="D39" s="1317" t="s">
        <v>311</v>
      </c>
      <c r="E39" s="1317"/>
      <c r="F39" s="1317"/>
      <c r="G39" s="712"/>
      <c r="H39" s="712"/>
      <c r="I39" s="670"/>
      <c r="K39" s="672"/>
      <c r="L39" s="672"/>
      <c r="M39" s="672"/>
      <c r="N39" s="672"/>
      <c r="O39" s="672"/>
      <c r="P39" s="672"/>
      <c r="Q39" s="672"/>
      <c r="R39" s="672"/>
      <c r="S39" s="672"/>
      <c r="T39" s="672"/>
      <c r="U39" s="672"/>
      <c r="V39" s="672"/>
      <c r="W39" s="672"/>
      <c r="X39" s="672"/>
      <c r="Y39" s="672"/>
      <c r="Z39" s="673"/>
      <c r="AA39" s="674"/>
      <c r="AB39" s="687"/>
      <c r="AC39" s="688"/>
      <c r="AD39" s="678"/>
      <c r="AE39" s="678"/>
      <c r="AF39" s="674"/>
      <c r="AG39" s="674"/>
      <c r="AH39" s="674"/>
      <c r="AI39" s="674"/>
      <c r="AJ39" s="674"/>
      <c r="AK39" s="674"/>
      <c r="AL39" s="674"/>
      <c r="AM39" s="674"/>
      <c r="AN39" s="674"/>
      <c r="AO39" s="674"/>
      <c r="AP39" s="674"/>
      <c r="AQ39" s="674"/>
      <c r="AR39" s="674"/>
      <c r="AS39" s="674"/>
      <c r="AT39" s="674"/>
      <c r="AU39" s="674"/>
      <c r="AV39" s="674"/>
      <c r="AW39" s="674"/>
      <c r="AX39" s="674"/>
      <c r="AY39" s="674"/>
      <c r="AZ39" s="674"/>
    </row>
    <row r="40" spans="1:52" ht="33" customHeight="1">
      <c r="B40" s="709" t="str">
        <f>"(r) Attachment 17(" &amp; Basic!$B$2 &amp; "):"</f>
        <v>(r) Attachment 17():</v>
      </c>
      <c r="C40" s="723"/>
      <c r="D40" s="1317" t="s">
        <v>815</v>
      </c>
      <c r="E40" s="1317"/>
      <c r="F40" s="1317"/>
      <c r="G40" s="712"/>
      <c r="H40" s="712"/>
      <c r="Z40" s="673"/>
      <c r="AA40" s="674"/>
      <c r="AB40" s="687"/>
      <c r="AC40" s="688"/>
      <c r="AD40" s="677"/>
      <c r="AE40" s="677"/>
      <c r="AF40" s="679"/>
      <c r="AG40" s="679"/>
      <c r="AH40" s="679"/>
      <c r="AI40" s="679"/>
      <c r="AJ40" s="679"/>
      <c r="AK40" s="679"/>
      <c r="AL40" s="679"/>
      <c r="AM40" s="679"/>
      <c r="AN40" s="679"/>
      <c r="AO40" s="679"/>
      <c r="AP40" s="679"/>
      <c r="AQ40" s="679"/>
      <c r="AR40" s="679"/>
      <c r="AS40" s="679"/>
      <c r="AT40" s="679"/>
      <c r="AU40" s="679"/>
      <c r="AV40" s="679"/>
      <c r="AW40" s="679"/>
      <c r="AX40" s="679"/>
      <c r="AY40" s="679"/>
      <c r="AZ40" s="679"/>
    </row>
    <row r="41" spans="1:52" ht="33" customHeight="1">
      <c r="B41" s="709" t="str">
        <f>"(s) Attachment 18(" &amp; Basic!$B$2 &amp; "):"</f>
        <v>(s) Attachment 18():</v>
      </c>
      <c r="C41" s="723"/>
      <c r="D41" s="1317" t="s">
        <v>816</v>
      </c>
      <c r="E41" s="1317"/>
      <c r="F41" s="1317"/>
      <c r="G41" s="712"/>
      <c r="H41" s="712"/>
      <c r="Z41" s="673"/>
      <c r="AA41" s="674"/>
      <c r="AB41" s="687"/>
      <c r="AC41" s="688"/>
      <c r="AD41" s="677"/>
      <c r="AE41" s="677"/>
      <c r="AF41" s="679"/>
      <c r="AG41" s="679"/>
      <c r="AH41" s="679"/>
      <c r="AI41" s="679"/>
      <c r="AJ41" s="679"/>
      <c r="AK41" s="679"/>
      <c r="AL41" s="679"/>
      <c r="AM41" s="679"/>
      <c r="AN41" s="679"/>
      <c r="AO41" s="679"/>
      <c r="AP41" s="679"/>
      <c r="AQ41" s="679"/>
      <c r="AR41" s="679"/>
      <c r="AS41" s="679"/>
      <c r="AT41" s="679"/>
      <c r="AU41" s="679"/>
      <c r="AV41" s="679"/>
      <c r="AW41" s="679"/>
      <c r="AX41" s="679"/>
      <c r="AY41" s="679"/>
      <c r="AZ41" s="679"/>
    </row>
    <row r="42" spans="1:52" ht="33" customHeight="1">
      <c r="B42" s="709" t="str">
        <f>"(t) Attachment 19(" &amp; Basic!$B$2 &amp; "):"</f>
        <v>(t) Attachment 19():</v>
      </c>
      <c r="C42" s="723"/>
      <c r="D42" s="1317" t="s">
        <v>817</v>
      </c>
      <c r="E42" s="1317"/>
      <c r="F42" s="1317"/>
      <c r="G42" s="712"/>
      <c r="H42" s="712"/>
      <c r="Z42" s="673"/>
      <c r="AA42" s="674"/>
      <c r="AB42" s="687"/>
      <c r="AC42" s="688"/>
      <c r="AD42" s="677"/>
      <c r="AE42" s="677"/>
      <c r="AF42" s="679"/>
      <c r="AG42" s="679"/>
      <c r="AH42" s="679"/>
      <c r="AI42" s="679"/>
      <c r="AJ42" s="679"/>
      <c r="AK42" s="679"/>
      <c r="AL42" s="679"/>
      <c r="AM42" s="679"/>
      <c r="AN42" s="679"/>
      <c r="AO42" s="679"/>
      <c r="AP42" s="679"/>
      <c r="AQ42" s="679"/>
      <c r="AR42" s="679"/>
      <c r="AS42" s="679"/>
      <c r="AT42" s="679"/>
      <c r="AU42" s="679"/>
      <c r="AV42" s="679"/>
      <c r="AW42" s="679"/>
      <c r="AX42" s="679"/>
      <c r="AY42" s="679"/>
      <c r="AZ42" s="679"/>
    </row>
    <row r="43" spans="1:52" ht="33" customHeight="1">
      <c r="B43" s="709" t="str">
        <f>"(u) Attachment 20(" &amp; Basic!$B$2 &amp; "):"</f>
        <v>(u) Attachment 20():</v>
      </c>
      <c r="C43" s="723"/>
      <c r="D43" s="1317" t="s">
        <v>818</v>
      </c>
      <c r="E43" s="1317"/>
      <c r="F43" s="1317"/>
      <c r="G43" s="712"/>
      <c r="H43" s="712"/>
      <c r="Z43" s="673"/>
      <c r="AA43" s="674"/>
      <c r="AB43" s="687"/>
      <c r="AC43" s="688"/>
      <c r="AD43" s="677"/>
      <c r="AE43" s="677"/>
      <c r="AF43" s="679"/>
      <c r="AG43" s="679"/>
      <c r="AH43" s="679"/>
      <c r="AI43" s="679"/>
      <c r="AJ43" s="679"/>
      <c r="AK43" s="679"/>
      <c r="AL43" s="679"/>
      <c r="AM43" s="679"/>
      <c r="AN43" s="679"/>
      <c r="AO43" s="679"/>
      <c r="AP43" s="679"/>
      <c r="AQ43" s="679"/>
      <c r="AR43" s="679"/>
      <c r="AS43" s="679"/>
      <c r="AT43" s="679"/>
      <c r="AU43" s="679"/>
      <c r="AV43" s="679"/>
      <c r="AW43" s="679"/>
      <c r="AX43" s="679"/>
      <c r="AY43" s="679"/>
      <c r="AZ43" s="679"/>
    </row>
    <row r="44" spans="1:52" ht="52.15" customHeight="1">
      <c r="B44" s="709" t="s">
        <v>848</v>
      </c>
      <c r="C44" s="723"/>
      <c r="D44" s="1274" t="s">
        <v>856</v>
      </c>
      <c r="E44" s="1274"/>
      <c r="F44" s="1274"/>
      <c r="G44" s="712"/>
      <c r="H44" s="712"/>
      <c r="Z44" s="673"/>
      <c r="AA44" s="674"/>
      <c r="AB44" s="687"/>
      <c r="AC44" s="688"/>
      <c r="AD44" s="677"/>
      <c r="AE44" s="677"/>
      <c r="AF44" s="679"/>
      <c r="AG44" s="679"/>
      <c r="AH44" s="679"/>
      <c r="AI44" s="679"/>
      <c r="AJ44" s="679"/>
      <c r="AK44" s="679"/>
      <c r="AL44" s="679"/>
      <c r="AM44" s="679"/>
      <c r="AN44" s="679"/>
      <c r="AO44" s="679"/>
      <c r="AP44" s="679"/>
      <c r="AQ44" s="679"/>
      <c r="AR44" s="679"/>
      <c r="AS44" s="679"/>
      <c r="AT44" s="679"/>
      <c r="AU44" s="679"/>
      <c r="AV44" s="679"/>
      <c r="AW44" s="679"/>
      <c r="AX44" s="679"/>
      <c r="AY44" s="679"/>
      <c r="AZ44" s="679"/>
    </row>
    <row r="45" spans="1:52" ht="83.25" customHeight="1">
      <c r="B45" s="709" t="s">
        <v>849</v>
      </c>
      <c r="C45" s="723"/>
      <c r="D45" s="1290" t="s">
        <v>857</v>
      </c>
      <c r="E45" s="1290"/>
      <c r="F45" s="1290"/>
      <c r="G45" s="712"/>
      <c r="H45" s="712"/>
      <c r="Z45" s="673"/>
      <c r="AA45" s="674"/>
      <c r="AB45" s="687"/>
      <c r="AC45" s="688"/>
      <c r="AD45" s="677"/>
      <c r="AE45" s="677"/>
      <c r="AF45" s="679"/>
      <c r="AG45" s="679"/>
      <c r="AH45" s="679"/>
      <c r="AI45" s="679"/>
      <c r="AJ45" s="679"/>
      <c r="AK45" s="679"/>
      <c r="AL45" s="679"/>
      <c r="AM45" s="679"/>
      <c r="AN45" s="679"/>
      <c r="AO45" s="679"/>
      <c r="AP45" s="679"/>
      <c r="AQ45" s="679"/>
      <c r="AR45" s="679"/>
      <c r="AS45" s="679"/>
      <c r="AT45" s="679"/>
      <c r="AU45" s="679"/>
      <c r="AV45" s="679"/>
      <c r="AW45" s="679"/>
      <c r="AX45" s="679"/>
      <c r="AY45" s="679"/>
      <c r="AZ45" s="679"/>
    </row>
    <row r="46" spans="1:52" ht="33" customHeight="1">
      <c r="B46" s="709" t="s">
        <v>850</v>
      </c>
      <c r="C46" s="723"/>
      <c r="D46" s="1290" t="s">
        <v>851</v>
      </c>
      <c r="E46" s="1290"/>
      <c r="F46" s="1290"/>
      <c r="G46" s="712"/>
      <c r="H46" s="712"/>
      <c r="Z46" s="673"/>
      <c r="AA46" s="674"/>
      <c r="AB46" s="687"/>
      <c r="AC46" s="688"/>
      <c r="AD46" s="677"/>
      <c r="AE46" s="677"/>
      <c r="AF46" s="679"/>
      <c r="AG46" s="679"/>
      <c r="AH46" s="679"/>
      <c r="AI46" s="679"/>
      <c r="AJ46" s="679"/>
      <c r="AK46" s="679"/>
      <c r="AL46" s="679"/>
      <c r="AM46" s="679"/>
      <c r="AN46" s="679"/>
      <c r="AO46" s="679"/>
      <c r="AP46" s="679"/>
      <c r="AQ46" s="679"/>
      <c r="AR46" s="679"/>
      <c r="AS46" s="679"/>
      <c r="AT46" s="679"/>
      <c r="AU46" s="679"/>
      <c r="AV46" s="679"/>
      <c r="AW46" s="679"/>
      <c r="AX46" s="679"/>
      <c r="AY46" s="679"/>
      <c r="AZ46" s="679"/>
    </row>
    <row r="47" spans="1:52">
      <c r="B47" s="709" t="s">
        <v>1018</v>
      </c>
      <c r="C47" s="723"/>
      <c r="D47" s="1290" t="s">
        <v>1019</v>
      </c>
      <c r="E47" s="1290"/>
      <c r="F47" s="1290"/>
      <c r="G47" s="712"/>
      <c r="H47" s="712"/>
      <c r="Z47" s="673"/>
      <c r="AA47" s="674"/>
      <c r="AB47" s="687"/>
      <c r="AC47" s="688"/>
      <c r="AD47" s="677"/>
      <c r="AE47" s="677"/>
      <c r="AF47" s="679"/>
      <c r="AG47" s="679"/>
      <c r="AH47" s="679"/>
      <c r="AI47" s="679"/>
      <c r="AJ47" s="679"/>
      <c r="AK47" s="679"/>
      <c r="AL47" s="679"/>
      <c r="AM47" s="679"/>
      <c r="AN47" s="679"/>
      <c r="AO47" s="679"/>
      <c r="AP47" s="679"/>
      <c r="AQ47" s="679"/>
      <c r="AR47" s="679"/>
      <c r="AS47" s="679"/>
      <c r="AT47" s="679"/>
      <c r="AU47" s="679"/>
      <c r="AV47" s="679"/>
      <c r="AW47" s="679"/>
      <c r="AX47" s="679"/>
      <c r="AY47" s="679"/>
      <c r="AZ47" s="679"/>
    </row>
    <row r="48" spans="1:52" ht="44.25" customHeight="1">
      <c r="A48" s="701">
        <v>3</v>
      </c>
      <c r="B48" s="1316" t="str">
        <f>IF('Names of Bidder'!D13="Yes", "We are a Micro and Small Enterprise (MSE) registered with "   &amp;'Names of Bidder'!D15&amp;  " a designated authority of GoI under the Public procurement Policy for MSEs order 2012, Notification dated 01/06/2020 read in conjunction with related notifications issued  from time to time for such enterprises", "We are not MSE registered")</f>
        <v>We are a Micro and Small Enterprise (MSE) registered with  a designated authority of GoI under the Public procurement Policy for MSEs order 2012, Notification dated 01/06/2020 read in conjunction with related notifications issued  from time to time for such enterprises</v>
      </c>
      <c r="C48" s="1316"/>
      <c r="D48" s="1316"/>
      <c r="E48" s="1316"/>
      <c r="F48" s="1316"/>
      <c r="G48" s="712"/>
      <c r="H48" s="712"/>
      <c r="Z48" s="673"/>
      <c r="AA48" s="674"/>
      <c r="AB48" s="687"/>
      <c r="AC48" s="688"/>
      <c r="AD48" s="677"/>
      <c r="AE48" s="677"/>
      <c r="AF48" s="679"/>
      <c r="AG48" s="679"/>
      <c r="AH48" s="679"/>
      <c r="AI48" s="679"/>
      <c r="AJ48" s="679"/>
      <c r="AK48" s="679"/>
      <c r="AL48" s="679"/>
      <c r="AM48" s="679"/>
      <c r="AN48" s="679"/>
      <c r="AO48" s="679"/>
      <c r="AP48" s="679"/>
      <c r="AQ48" s="679"/>
      <c r="AR48" s="679"/>
      <c r="AS48" s="679"/>
      <c r="AT48" s="679"/>
      <c r="AU48" s="679"/>
      <c r="AV48" s="679"/>
      <c r="AW48" s="679"/>
      <c r="AX48" s="679"/>
      <c r="AY48" s="679"/>
      <c r="AZ48" s="679"/>
    </row>
    <row r="49" spans="1:52" ht="84" customHeight="1">
      <c r="A49" s="701">
        <v>4</v>
      </c>
      <c r="B49" s="1306" t="s">
        <v>103</v>
      </c>
      <c r="C49" s="1306"/>
      <c r="D49" s="1306"/>
      <c r="E49" s="1306"/>
      <c r="F49" s="1306"/>
      <c r="G49" s="726"/>
      <c r="H49" s="726"/>
      <c r="Z49" s="673"/>
      <c r="AA49" s="674"/>
      <c r="AB49" s="687"/>
      <c r="AC49" s="688"/>
      <c r="AD49" s="677"/>
      <c r="AE49" s="677"/>
      <c r="AF49" s="679"/>
      <c r="AG49" s="679"/>
      <c r="AH49" s="679"/>
      <c r="AI49" s="679"/>
      <c r="AJ49" s="679"/>
      <c r="AK49" s="679"/>
      <c r="AL49" s="679"/>
      <c r="AM49" s="679"/>
      <c r="AN49" s="679"/>
      <c r="AO49" s="679"/>
      <c r="AP49" s="679"/>
      <c r="AQ49" s="679"/>
      <c r="AR49" s="679"/>
      <c r="AS49" s="679"/>
      <c r="AT49" s="679"/>
      <c r="AU49" s="679"/>
      <c r="AV49" s="679"/>
      <c r="AW49" s="679"/>
      <c r="AX49" s="679"/>
      <c r="AY49" s="679"/>
      <c r="AZ49" s="679"/>
    </row>
    <row r="50" spans="1:52" ht="83.25" customHeight="1">
      <c r="A50" s="701">
        <v>4.0999999999999996</v>
      </c>
      <c r="B50" s="1306" t="s">
        <v>9</v>
      </c>
      <c r="C50" s="1306"/>
      <c r="D50" s="1306"/>
      <c r="E50" s="1306"/>
      <c r="F50" s="1306"/>
      <c r="G50" s="726"/>
      <c r="H50" s="726"/>
      <c r="Z50" s="673"/>
      <c r="AA50" s="674"/>
      <c r="AB50" s="687"/>
      <c r="AC50" s="688"/>
      <c r="AD50" s="677"/>
      <c r="AE50" s="677"/>
      <c r="AF50" s="679"/>
      <c r="AG50" s="679"/>
      <c r="AH50" s="679"/>
      <c r="AI50" s="679"/>
      <c r="AJ50" s="679"/>
      <c r="AK50" s="679"/>
      <c r="AL50" s="679"/>
      <c r="AM50" s="679"/>
      <c r="AN50" s="679"/>
      <c r="AO50" s="679"/>
      <c r="AP50" s="679"/>
      <c r="AQ50" s="679"/>
      <c r="AR50" s="679"/>
      <c r="AS50" s="679"/>
      <c r="AT50" s="679"/>
      <c r="AU50" s="679"/>
      <c r="AV50" s="679"/>
      <c r="AW50" s="679"/>
      <c r="AX50" s="679"/>
      <c r="AY50" s="679"/>
      <c r="AZ50" s="679"/>
    </row>
    <row r="51" spans="1:52" ht="80.25" customHeight="1">
      <c r="A51" s="701">
        <v>4.2</v>
      </c>
      <c r="B51" s="1306" t="s">
        <v>461</v>
      </c>
      <c r="C51" s="1306"/>
      <c r="D51" s="1306"/>
      <c r="E51" s="1306"/>
      <c r="F51" s="1306"/>
      <c r="G51" s="726"/>
      <c r="H51" s="726"/>
      <c r="Z51" s="673"/>
      <c r="AA51" s="674"/>
      <c r="AB51" s="687"/>
      <c r="AC51" s="688"/>
      <c r="AD51" s="677"/>
      <c r="AE51" s="677"/>
      <c r="AF51" s="679"/>
      <c r="AG51" s="679"/>
      <c r="AH51" s="679"/>
      <c r="AI51" s="679"/>
      <c r="AJ51" s="679"/>
      <c r="AK51" s="679"/>
      <c r="AL51" s="679"/>
      <c r="AM51" s="679"/>
      <c r="AN51" s="679"/>
      <c r="AO51" s="679"/>
      <c r="AP51" s="679"/>
      <c r="AQ51" s="679"/>
      <c r="AR51" s="679"/>
      <c r="AS51" s="679"/>
      <c r="AT51" s="679"/>
      <c r="AU51" s="679"/>
      <c r="AV51" s="679"/>
      <c r="AW51" s="679"/>
      <c r="AX51" s="679"/>
      <c r="AY51" s="679"/>
      <c r="AZ51" s="679"/>
    </row>
    <row r="52" spans="1:52" s="671" customFormat="1" ht="82.5" customHeight="1">
      <c r="A52" s="701">
        <v>5</v>
      </c>
      <c r="B52" s="1306" t="s">
        <v>10</v>
      </c>
      <c r="C52" s="1306"/>
      <c r="D52" s="1306"/>
      <c r="E52" s="1306"/>
      <c r="F52" s="1306"/>
      <c r="G52" s="726"/>
      <c r="H52" s="726"/>
      <c r="I52" s="670"/>
      <c r="K52" s="672"/>
      <c r="L52" s="672"/>
      <c r="M52" s="672"/>
      <c r="N52" s="672"/>
      <c r="O52" s="672"/>
      <c r="P52" s="672"/>
      <c r="Q52" s="672"/>
      <c r="R52" s="672"/>
      <c r="S52" s="672"/>
      <c r="T52" s="672"/>
      <c r="U52" s="672"/>
      <c r="V52" s="672"/>
      <c r="W52" s="672"/>
      <c r="X52" s="672"/>
      <c r="Y52" s="672"/>
      <c r="Z52" s="673"/>
      <c r="AA52" s="674"/>
      <c r="AB52" s="687"/>
      <c r="AC52" s="688"/>
      <c r="AD52" s="678"/>
      <c r="AE52" s="678"/>
      <c r="AF52" s="674"/>
      <c r="AG52" s="674"/>
      <c r="AH52" s="674"/>
      <c r="AI52" s="674"/>
      <c r="AJ52" s="674"/>
      <c r="AK52" s="674"/>
      <c r="AL52" s="674"/>
      <c r="AM52" s="674"/>
      <c r="AN52" s="674"/>
      <c r="AO52" s="674"/>
      <c r="AP52" s="674"/>
      <c r="AQ52" s="674"/>
      <c r="AR52" s="674"/>
      <c r="AS52" s="674"/>
      <c r="AT52" s="674"/>
      <c r="AU52" s="674"/>
      <c r="AV52" s="674"/>
      <c r="AW52" s="674"/>
      <c r="AX52" s="674"/>
      <c r="AY52" s="674"/>
      <c r="AZ52" s="674"/>
    </row>
    <row r="53" spans="1:52" ht="77.25" customHeight="1">
      <c r="A53" s="701">
        <v>5.0999999999999996</v>
      </c>
      <c r="B53" s="1306" t="s">
        <v>819</v>
      </c>
      <c r="C53" s="1306"/>
      <c r="D53" s="1306"/>
      <c r="E53" s="1306"/>
      <c r="F53" s="1306"/>
      <c r="G53" s="726"/>
      <c r="H53" s="726"/>
      <c r="Z53" s="673"/>
      <c r="AA53" s="674"/>
      <c r="AB53" s="687"/>
      <c r="AC53" s="688"/>
      <c r="AD53" s="677"/>
      <c r="AE53" s="677"/>
      <c r="AF53" s="679"/>
      <c r="AG53" s="679"/>
      <c r="AH53" s="679"/>
      <c r="AI53" s="679"/>
      <c r="AJ53" s="679"/>
      <c r="AK53" s="679"/>
      <c r="AL53" s="679"/>
      <c r="AM53" s="679"/>
      <c r="AN53" s="679"/>
      <c r="AO53" s="679"/>
      <c r="AP53" s="679"/>
      <c r="AQ53" s="679"/>
      <c r="AR53" s="679"/>
      <c r="AS53" s="679"/>
      <c r="AT53" s="679"/>
      <c r="AU53" s="679"/>
      <c r="AV53" s="679"/>
      <c r="AW53" s="679"/>
      <c r="AX53" s="679"/>
      <c r="AY53" s="679"/>
      <c r="AZ53" s="679"/>
    </row>
    <row r="54" spans="1:52" ht="73.5" customHeight="1">
      <c r="A54" s="701">
        <v>5.2</v>
      </c>
      <c r="B54" s="1306" t="s">
        <v>820</v>
      </c>
      <c r="C54" s="1306"/>
      <c r="D54" s="1306"/>
      <c r="E54" s="1306"/>
      <c r="F54" s="1306"/>
      <c r="G54" s="726"/>
      <c r="H54" s="726"/>
      <c r="Z54" s="673"/>
      <c r="AA54" s="674"/>
      <c r="AB54" s="687"/>
      <c r="AC54" s="688"/>
      <c r="AD54" s="677"/>
      <c r="AE54" s="677"/>
      <c r="AF54" s="679"/>
      <c r="AG54" s="679"/>
      <c r="AH54" s="679"/>
      <c r="AI54" s="679"/>
      <c r="AJ54" s="679"/>
      <c r="AK54" s="679"/>
      <c r="AL54" s="679"/>
      <c r="AM54" s="679"/>
      <c r="AN54" s="679"/>
      <c r="AO54" s="679"/>
      <c r="AP54" s="679"/>
      <c r="AQ54" s="679"/>
      <c r="AR54" s="679"/>
      <c r="AS54" s="679"/>
      <c r="AT54" s="679"/>
      <c r="AU54" s="679"/>
      <c r="AV54" s="679"/>
      <c r="AW54" s="679"/>
      <c r="AX54" s="679"/>
      <c r="AY54" s="679"/>
      <c r="AZ54" s="679"/>
    </row>
    <row r="55" spans="1:52" ht="56.25" customHeight="1">
      <c r="A55" s="701">
        <v>5.3</v>
      </c>
      <c r="B55" s="1306" t="s">
        <v>858</v>
      </c>
      <c r="C55" s="1306"/>
      <c r="D55" s="1306"/>
      <c r="E55" s="1306"/>
      <c r="F55" s="1306"/>
      <c r="G55" s="726"/>
      <c r="H55" s="726"/>
      <c r="Z55" s="673"/>
      <c r="AA55" s="674"/>
      <c r="AB55" s="687"/>
      <c r="AC55" s="688"/>
      <c r="AD55" s="677"/>
      <c r="AE55" s="677"/>
      <c r="AF55" s="679"/>
      <c r="AG55" s="679"/>
      <c r="AH55" s="679"/>
      <c r="AI55" s="679"/>
      <c r="AJ55" s="679"/>
      <c r="AK55" s="679"/>
      <c r="AL55" s="679"/>
      <c r="AM55" s="679"/>
      <c r="AN55" s="679"/>
      <c r="AO55" s="679"/>
      <c r="AP55" s="679"/>
      <c r="AQ55" s="679"/>
      <c r="AR55" s="679"/>
      <c r="AS55" s="679"/>
      <c r="AT55" s="679"/>
      <c r="AU55" s="679"/>
      <c r="AV55" s="679"/>
      <c r="AW55" s="679"/>
      <c r="AX55" s="679"/>
      <c r="AY55" s="679"/>
      <c r="AZ55" s="679"/>
    </row>
    <row r="56" spans="1:52" ht="21" customHeight="1">
      <c r="A56" s="727">
        <v>6</v>
      </c>
      <c r="B56" s="1313" t="s">
        <v>104</v>
      </c>
      <c r="C56" s="1313"/>
      <c r="D56" s="1313"/>
      <c r="E56" s="1313"/>
      <c r="F56" s="1313"/>
      <c r="G56" s="728"/>
      <c r="H56" s="728"/>
      <c r="Z56" s="673"/>
      <c r="AA56" s="674"/>
      <c r="AB56" s="687"/>
      <c r="AC56" s="688"/>
      <c r="AD56" s="677"/>
      <c r="AE56" s="677"/>
      <c r="AF56" s="679"/>
      <c r="AG56" s="679"/>
      <c r="AH56" s="679"/>
      <c r="AI56" s="679"/>
      <c r="AJ56" s="679"/>
      <c r="AK56" s="679"/>
      <c r="AL56" s="679"/>
      <c r="AM56" s="679"/>
      <c r="AN56" s="679"/>
      <c r="AO56" s="679"/>
      <c r="AP56" s="679"/>
      <c r="AQ56" s="679"/>
      <c r="AR56" s="679"/>
      <c r="AS56" s="679"/>
      <c r="AT56" s="679"/>
      <c r="AU56" s="679"/>
      <c r="AV56" s="679"/>
      <c r="AW56" s="679"/>
      <c r="AX56" s="679"/>
      <c r="AY56" s="679"/>
      <c r="AZ56" s="679"/>
    </row>
    <row r="57" spans="1:52" s="671" customFormat="1" ht="60.75" customHeight="1">
      <c r="A57" s="701">
        <v>6.1</v>
      </c>
      <c r="B57" s="1306" t="s">
        <v>11</v>
      </c>
      <c r="C57" s="1306"/>
      <c r="D57" s="1306"/>
      <c r="E57" s="1306"/>
      <c r="F57" s="1306"/>
      <c r="G57" s="726"/>
      <c r="H57" s="726"/>
      <c r="I57" s="670"/>
      <c r="K57" s="672"/>
      <c r="L57" s="672"/>
      <c r="M57" s="672"/>
      <c r="N57" s="672"/>
      <c r="O57" s="672"/>
      <c r="P57" s="672"/>
      <c r="Q57" s="672"/>
      <c r="R57" s="672"/>
      <c r="S57" s="672"/>
      <c r="T57" s="672"/>
      <c r="U57" s="672"/>
      <c r="V57" s="672"/>
      <c r="W57" s="672"/>
      <c r="X57" s="672"/>
      <c r="Y57" s="672"/>
      <c r="Z57" s="673"/>
      <c r="AA57" s="674"/>
      <c r="AB57" s="687"/>
      <c r="AC57" s="688"/>
      <c r="AD57" s="678"/>
      <c r="AE57" s="678"/>
      <c r="AF57" s="674"/>
      <c r="AG57" s="674"/>
      <c r="AH57" s="674"/>
      <c r="AI57" s="674"/>
      <c r="AJ57" s="674"/>
      <c r="AK57" s="674"/>
      <c r="AL57" s="674"/>
      <c r="AM57" s="674"/>
      <c r="AN57" s="674"/>
      <c r="AO57" s="674"/>
      <c r="AP57" s="674"/>
      <c r="AQ57" s="674"/>
      <c r="AR57" s="674"/>
      <c r="AS57" s="674"/>
      <c r="AT57" s="674"/>
      <c r="AU57" s="674"/>
      <c r="AV57" s="674"/>
      <c r="AW57" s="674"/>
      <c r="AX57" s="674"/>
      <c r="AY57" s="674"/>
      <c r="AZ57" s="674"/>
    </row>
    <row r="58" spans="1:52" s="671" customFormat="1" ht="33" customHeight="1">
      <c r="A58" s="701">
        <v>7</v>
      </c>
      <c r="B58" s="1306" t="s">
        <v>105</v>
      </c>
      <c r="C58" s="1306"/>
      <c r="D58" s="1306"/>
      <c r="E58" s="1306"/>
      <c r="F58" s="1306"/>
      <c r="G58" s="726"/>
      <c r="H58" s="726"/>
      <c r="I58" s="670"/>
      <c r="K58" s="672"/>
      <c r="L58" s="672"/>
      <c r="M58" s="672"/>
      <c r="N58" s="672"/>
      <c r="O58" s="672"/>
      <c r="P58" s="672"/>
      <c r="Q58" s="672"/>
      <c r="R58" s="672"/>
      <c r="S58" s="672"/>
      <c r="T58" s="672"/>
      <c r="U58" s="672"/>
      <c r="V58" s="672"/>
      <c r="W58" s="672"/>
      <c r="X58" s="672"/>
      <c r="Y58" s="672"/>
      <c r="Z58" s="673"/>
      <c r="AA58" s="674"/>
      <c r="AB58" s="687"/>
      <c r="AC58" s="688"/>
      <c r="AD58" s="678"/>
      <c r="AE58" s="678"/>
      <c r="AF58" s="674"/>
      <c r="AG58" s="674"/>
      <c r="AH58" s="674"/>
      <c r="AI58" s="674"/>
      <c r="AJ58" s="674"/>
      <c r="AK58" s="674"/>
      <c r="AL58" s="674"/>
      <c r="AM58" s="674"/>
      <c r="AN58" s="674"/>
      <c r="AO58" s="674"/>
      <c r="AP58" s="674"/>
      <c r="AQ58" s="674"/>
      <c r="AR58" s="674"/>
      <c r="AS58" s="674"/>
      <c r="AT58" s="674"/>
      <c r="AU58" s="674"/>
      <c r="AV58" s="674"/>
      <c r="AW58" s="674"/>
      <c r="AX58" s="674"/>
      <c r="AY58" s="674"/>
      <c r="AZ58" s="674"/>
    </row>
    <row r="59" spans="1:52" s="671" customFormat="1" ht="26.1" customHeight="1">
      <c r="A59" s="727"/>
      <c r="B59" s="729" t="s">
        <v>412</v>
      </c>
      <c r="C59" s="690" t="s">
        <v>387</v>
      </c>
      <c r="D59" s="683"/>
      <c r="E59" s="730" t="s">
        <v>106</v>
      </c>
      <c r="G59" s="672"/>
      <c r="H59" s="672"/>
      <c r="I59" s="670"/>
      <c r="J59" s="682"/>
      <c r="K59" s="731"/>
      <c r="L59" s="731"/>
      <c r="M59" s="731"/>
      <c r="N59" s="731"/>
      <c r="O59" s="731"/>
      <c r="P59" s="731"/>
      <c r="Q59" s="731"/>
      <c r="R59" s="731"/>
      <c r="S59" s="731"/>
      <c r="T59" s="731"/>
      <c r="U59" s="731"/>
      <c r="V59" s="731"/>
      <c r="W59" s="731"/>
      <c r="X59" s="731"/>
      <c r="Y59" s="731"/>
      <c r="Z59" s="732"/>
      <c r="AA59" s="679"/>
      <c r="AB59" s="676"/>
      <c r="AC59" s="688"/>
      <c r="AD59" s="678"/>
      <c r="AE59" s="678"/>
      <c r="AF59" s="674"/>
      <c r="AG59" s="674"/>
      <c r="AH59" s="674"/>
      <c r="AI59" s="674"/>
      <c r="AJ59" s="674"/>
      <c r="AK59" s="674"/>
      <c r="AL59" s="674"/>
      <c r="AM59" s="674"/>
      <c r="AN59" s="674"/>
      <c r="AO59" s="674"/>
      <c r="AP59" s="674"/>
      <c r="AQ59" s="674"/>
      <c r="AR59" s="674"/>
      <c r="AS59" s="674"/>
      <c r="AT59" s="674"/>
      <c r="AU59" s="674"/>
      <c r="AV59" s="674"/>
      <c r="AW59" s="674"/>
      <c r="AX59" s="674"/>
      <c r="AY59" s="674"/>
      <c r="AZ59" s="674"/>
    </row>
    <row r="60" spans="1:52" s="671" customFormat="1" ht="38.1" customHeight="1">
      <c r="A60" s="727"/>
      <c r="B60" s="729" t="s">
        <v>413</v>
      </c>
      <c r="C60" s="697" t="s">
        <v>107</v>
      </c>
      <c r="D60" s="683"/>
      <c r="E60" s="730" t="s">
        <v>108</v>
      </c>
      <c r="G60" s="672"/>
      <c r="H60" s="672"/>
      <c r="I60" s="670"/>
      <c r="J60" s="682"/>
      <c r="K60" s="731"/>
      <c r="L60" s="731"/>
      <c r="M60" s="731"/>
      <c r="N60" s="731"/>
      <c r="O60" s="731"/>
      <c r="P60" s="731"/>
      <c r="Q60" s="731"/>
      <c r="R60" s="731"/>
      <c r="S60" s="731"/>
      <c r="T60" s="731"/>
      <c r="U60" s="731"/>
      <c r="V60" s="731"/>
      <c r="W60" s="731"/>
      <c r="X60" s="731"/>
      <c r="Y60" s="731"/>
      <c r="Z60" s="732"/>
      <c r="AA60" s="679"/>
      <c r="AB60" s="676"/>
      <c r="AC60" s="688"/>
      <c r="AD60" s="678"/>
      <c r="AE60" s="678"/>
      <c r="AF60" s="674"/>
      <c r="AG60" s="674"/>
      <c r="AH60" s="674"/>
      <c r="AI60" s="674"/>
      <c r="AJ60" s="674"/>
      <c r="AK60" s="674"/>
      <c r="AL60" s="674"/>
      <c r="AM60" s="674"/>
      <c r="AN60" s="674"/>
      <c r="AO60" s="674"/>
      <c r="AP60" s="674"/>
      <c r="AQ60" s="674"/>
      <c r="AR60" s="674"/>
      <c r="AS60" s="674"/>
      <c r="AT60" s="674"/>
      <c r="AU60" s="674"/>
      <c r="AV60" s="674"/>
      <c r="AW60" s="674"/>
      <c r="AX60" s="674"/>
      <c r="AY60" s="674"/>
      <c r="AZ60" s="674"/>
    </row>
    <row r="61" spans="1:52" s="671" customFormat="1" ht="38.1" customHeight="1">
      <c r="A61" s="727"/>
      <c r="B61" s="729" t="s">
        <v>414</v>
      </c>
      <c r="C61" s="697" t="s">
        <v>109</v>
      </c>
      <c r="D61" s="683"/>
      <c r="E61" s="730" t="s">
        <v>110</v>
      </c>
      <c r="G61" s="672"/>
      <c r="H61" s="672"/>
      <c r="I61" s="670"/>
      <c r="K61" s="672"/>
      <c r="L61" s="672"/>
      <c r="M61" s="672"/>
      <c r="N61" s="672"/>
      <c r="O61" s="672"/>
      <c r="P61" s="672"/>
      <c r="Q61" s="672"/>
      <c r="R61" s="672"/>
      <c r="S61" s="672"/>
      <c r="T61" s="672"/>
      <c r="U61" s="672"/>
      <c r="V61" s="672"/>
      <c r="W61" s="672"/>
      <c r="X61" s="672"/>
      <c r="Y61" s="672"/>
      <c r="Z61" s="673"/>
      <c r="AA61" s="674"/>
      <c r="AB61" s="675"/>
      <c r="AC61" s="688"/>
      <c r="AD61" s="678"/>
      <c r="AE61" s="678"/>
      <c r="AF61" s="674"/>
      <c r="AG61" s="674"/>
      <c r="AH61" s="674"/>
      <c r="AI61" s="674"/>
      <c r="AJ61" s="674"/>
      <c r="AK61" s="674"/>
      <c r="AL61" s="674"/>
      <c r="AM61" s="674"/>
      <c r="AN61" s="674"/>
      <c r="AO61" s="674"/>
      <c r="AP61" s="674"/>
      <c r="AQ61" s="674"/>
      <c r="AR61" s="674"/>
      <c r="AS61" s="674"/>
      <c r="AT61" s="674"/>
      <c r="AU61" s="674"/>
      <c r="AV61" s="674"/>
      <c r="AW61" s="674"/>
      <c r="AX61" s="674"/>
      <c r="AY61" s="674"/>
      <c r="AZ61" s="674"/>
    </row>
    <row r="62" spans="1:52" s="671" customFormat="1" ht="38.1" customHeight="1">
      <c r="A62" s="727"/>
      <c r="B62" s="729" t="s">
        <v>111</v>
      </c>
      <c r="C62" s="697" t="s">
        <v>112</v>
      </c>
      <c r="D62" s="683"/>
      <c r="E62" s="730" t="s">
        <v>113</v>
      </c>
      <c r="G62" s="672"/>
      <c r="H62" s="672"/>
      <c r="I62" s="670"/>
      <c r="K62" s="672"/>
      <c r="L62" s="672"/>
      <c r="M62" s="672"/>
      <c r="N62" s="672"/>
      <c r="O62" s="672"/>
      <c r="P62" s="672"/>
      <c r="Q62" s="672"/>
      <c r="R62" s="672"/>
      <c r="S62" s="672"/>
      <c r="T62" s="672"/>
      <c r="U62" s="672"/>
      <c r="V62" s="672"/>
      <c r="W62" s="672"/>
      <c r="X62" s="672"/>
      <c r="Y62" s="672"/>
      <c r="Z62" s="673"/>
      <c r="AA62" s="674"/>
      <c r="AB62" s="676"/>
      <c r="AC62" s="688"/>
      <c r="AD62" s="678"/>
      <c r="AE62" s="678"/>
      <c r="AF62" s="674"/>
      <c r="AG62" s="674"/>
      <c r="AH62" s="674"/>
      <c r="AI62" s="674"/>
      <c r="AJ62" s="674"/>
      <c r="AK62" s="674"/>
      <c r="AL62" s="674"/>
      <c r="AM62" s="674"/>
      <c r="AN62" s="674"/>
      <c r="AO62" s="674"/>
      <c r="AP62" s="674"/>
      <c r="AQ62" s="674"/>
      <c r="AR62" s="674"/>
      <c r="AS62" s="674"/>
      <c r="AT62" s="674"/>
      <c r="AU62" s="674"/>
      <c r="AV62" s="674"/>
      <c r="AW62" s="674"/>
      <c r="AX62" s="674"/>
      <c r="AY62" s="674"/>
      <c r="AZ62" s="674"/>
    </row>
    <row r="63" spans="1:52" s="671" customFormat="1" ht="38.1" customHeight="1">
      <c r="A63" s="727"/>
      <c r="B63" s="729" t="s">
        <v>114</v>
      </c>
      <c r="C63" s="697" t="s">
        <v>115</v>
      </c>
      <c r="D63" s="683"/>
      <c r="E63" s="730" t="s">
        <v>116</v>
      </c>
      <c r="G63" s="672"/>
      <c r="H63" s="672"/>
      <c r="I63" s="670"/>
      <c r="J63" s="682"/>
      <c r="K63" s="731"/>
      <c r="L63" s="731"/>
      <c r="M63" s="731"/>
      <c r="N63" s="731"/>
      <c r="O63" s="731"/>
      <c r="P63" s="731"/>
      <c r="Q63" s="731"/>
      <c r="R63" s="731"/>
      <c r="S63" s="731"/>
      <c r="T63" s="731"/>
      <c r="U63" s="731"/>
      <c r="V63" s="731"/>
      <c r="W63" s="731"/>
      <c r="X63" s="731"/>
      <c r="Y63" s="731"/>
      <c r="Z63" s="732"/>
      <c r="AA63" s="679"/>
      <c r="AB63" s="676"/>
      <c r="AC63" s="688"/>
      <c r="AD63" s="678"/>
      <c r="AE63" s="678"/>
      <c r="AF63" s="674"/>
      <c r="AG63" s="674"/>
      <c r="AH63" s="674"/>
      <c r="AI63" s="674"/>
      <c r="AJ63" s="674"/>
      <c r="AK63" s="674"/>
      <c r="AL63" s="674"/>
      <c r="AM63" s="674"/>
      <c r="AN63" s="674"/>
      <c r="AO63" s="674"/>
      <c r="AP63" s="674"/>
      <c r="AQ63" s="674"/>
      <c r="AR63" s="674"/>
      <c r="AS63" s="674"/>
      <c r="AT63" s="674"/>
      <c r="AU63" s="674"/>
      <c r="AV63" s="674"/>
      <c r="AW63" s="674"/>
      <c r="AX63" s="674"/>
      <c r="AY63" s="674"/>
      <c r="AZ63" s="674"/>
    </row>
    <row r="64" spans="1:52" s="671" customFormat="1" ht="38.1" customHeight="1">
      <c r="A64" s="727"/>
      <c r="B64" s="729" t="s">
        <v>117</v>
      </c>
      <c r="C64" s="697" t="s">
        <v>118</v>
      </c>
      <c r="D64" s="683"/>
      <c r="E64" s="730" t="s">
        <v>120</v>
      </c>
      <c r="G64" s="672"/>
      <c r="H64" s="672"/>
      <c r="I64" s="670"/>
      <c r="K64" s="672"/>
      <c r="L64" s="672"/>
      <c r="M64" s="672"/>
      <c r="N64" s="672"/>
      <c r="O64" s="672"/>
      <c r="P64" s="672"/>
      <c r="Q64" s="672"/>
      <c r="R64" s="672"/>
      <c r="S64" s="672"/>
      <c r="T64" s="672"/>
      <c r="U64" s="672"/>
      <c r="V64" s="672"/>
      <c r="W64" s="672"/>
      <c r="X64" s="672"/>
      <c r="Y64" s="672"/>
      <c r="Z64" s="673"/>
      <c r="AA64" s="674"/>
      <c r="AB64" s="676"/>
      <c r="AC64" s="688"/>
      <c r="AD64" s="678"/>
      <c r="AE64" s="678"/>
      <c r="AF64" s="674"/>
      <c r="AG64" s="674"/>
      <c r="AH64" s="674"/>
      <c r="AI64" s="674"/>
      <c r="AJ64" s="674"/>
      <c r="AK64" s="674"/>
      <c r="AL64" s="674"/>
      <c r="AM64" s="674"/>
      <c r="AN64" s="674"/>
      <c r="AO64" s="674"/>
      <c r="AP64" s="674"/>
      <c r="AQ64" s="674"/>
      <c r="AR64" s="674"/>
      <c r="AS64" s="674"/>
      <c r="AT64" s="674"/>
      <c r="AU64" s="674"/>
      <c r="AV64" s="674"/>
      <c r="AW64" s="674"/>
      <c r="AX64" s="674"/>
      <c r="AY64" s="674"/>
      <c r="AZ64" s="674"/>
    </row>
    <row r="65" spans="1:52" s="671" customFormat="1" ht="38.1" customHeight="1">
      <c r="A65" s="727"/>
      <c r="B65" s="729" t="s">
        <v>121</v>
      </c>
      <c r="C65" s="697" t="s">
        <v>122</v>
      </c>
      <c r="D65" s="683"/>
      <c r="E65" s="730" t="s">
        <v>123</v>
      </c>
      <c r="G65" s="672"/>
      <c r="H65" s="672"/>
      <c r="I65" s="670"/>
      <c r="K65" s="672"/>
      <c r="L65" s="672"/>
      <c r="M65" s="672"/>
      <c r="N65" s="672"/>
      <c r="O65" s="672"/>
      <c r="P65" s="672"/>
      <c r="Q65" s="672"/>
      <c r="R65" s="672"/>
      <c r="S65" s="672"/>
      <c r="T65" s="672"/>
      <c r="U65" s="672"/>
      <c r="V65" s="672"/>
      <c r="W65" s="672"/>
      <c r="X65" s="672"/>
      <c r="Y65" s="672"/>
      <c r="Z65" s="673"/>
      <c r="AA65" s="674"/>
      <c r="AB65" s="676"/>
      <c r="AC65" s="688"/>
      <c r="AD65" s="678"/>
      <c r="AE65" s="678"/>
      <c r="AF65" s="674"/>
      <c r="AG65" s="674"/>
      <c r="AH65" s="674"/>
      <c r="AI65" s="674"/>
      <c r="AJ65" s="674"/>
      <c r="AK65" s="674"/>
      <c r="AL65" s="674"/>
      <c r="AM65" s="674"/>
      <c r="AN65" s="674"/>
      <c r="AO65" s="674"/>
      <c r="AP65" s="674"/>
      <c r="AQ65" s="674"/>
      <c r="AR65" s="674"/>
      <c r="AS65" s="674"/>
      <c r="AT65" s="674"/>
      <c r="AU65" s="674"/>
      <c r="AV65" s="674"/>
      <c r="AW65" s="674"/>
      <c r="AX65" s="674"/>
      <c r="AY65" s="674"/>
      <c r="AZ65" s="674"/>
    </row>
    <row r="66" spans="1:52" ht="38.1" customHeight="1">
      <c r="A66" s="729"/>
      <c r="B66" s="729" t="s">
        <v>124</v>
      </c>
      <c r="C66" s="697" t="s">
        <v>125</v>
      </c>
      <c r="E66" s="730" t="s">
        <v>126</v>
      </c>
      <c r="F66" s="682"/>
      <c r="G66" s="731"/>
      <c r="H66" s="731"/>
      <c r="J66" s="682"/>
      <c r="K66" s="731"/>
      <c r="L66" s="731"/>
      <c r="M66" s="731"/>
      <c r="N66" s="731"/>
      <c r="O66" s="731"/>
      <c r="P66" s="731"/>
      <c r="Q66" s="731"/>
      <c r="R66" s="731"/>
      <c r="S66" s="731"/>
      <c r="T66" s="731"/>
      <c r="U66" s="731"/>
      <c r="V66" s="731"/>
      <c r="W66" s="731"/>
      <c r="X66" s="731"/>
      <c r="Y66" s="731"/>
      <c r="Z66" s="732"/>
      <c r="AA66" s="679"/>
      <c r="AB66" s="676"/>
      <c r="AC66" s="688"/>
      <c r="AD66" s="677"/>
      <c r="AE66" s="677"/>
      <c r="AF66" s="679"/>
      <c r="AG66" s="679"/>
      <c r="AH66" s="679"/>
      <c r="AI66" s="679"/>
      <c r="AJ66" s="679"/>
      <c r="AK66" s="679"/>
      <c r="AL66" s="679"/>
      <c r="AM66" s="679"/>
      <c r="AN66" s="679"/>
      <c r="AO66" s="679"/>
      <c r="AP66" s="679"/>
      <c r="AQ66" s="679"/>
      <c r="AR66" s="679"/>
      <c r="AS66" s="679"/>
      <c r="AT66" s="679"/>
      <c r="AU66" s="679"/>
      <c r="AV66" s="679"/>
      <c r="AW66" s="679"/>
      <c r="AX66" s="679"/>
      <c r="AY66" s="679"/>
      <c r="AZ66" s="679"/>
    </row>
    <row r="67" spans="1:52" ht="38.1" customHeight="1">
      <c r="A67" s="729"/>
      <c r="B67" s="729" t="s">
        <v>127</v>
      </c>
      <c r="C67" s="697" t="s">
        <v>462</v>
      </c>
      <c r="E67" s="730" t="s">
        <v>128</v>
      </c>
      <c r="F67" s="682"/>
      <c r="G67" s="731"/>
      <c r="H67" s="731"/>
      <c r="J67" s="682"/>
      <c r="K67" s="731"/>
      <c r="L67" s="731"/>
      <c r="M67" s="731"/>
      <c r="N67" s="731"/>
      <c r="O67" s="731"/>
      <c r="P67" s="731"/>
      <c r="Q67" s="731"/>
      <c r="R67" s="731"/>
      <c r="S67" s="731"/>
      <c r="T67" s="731"/>
      <c r="U67" s="731"/>
      <c r="V67" s="731"/>
      <c r="W67" s="731"/>
      <c r="X67" s="731"/>
      <c r="Y67" s="731"/>
      <c r="Z67" s="732"/>
      <c r="AA67" s="679"/>
      <c r="AB67" s="676"/>
      <c r="AC67" s="688"/>
      <c r="AD67" s="677"/>
      <c r="AE67" s="677"/>
      <c r="AF67" s="679"/>
      <c r="AG67" s="679"/>
      <c r="AH67" s="679"/>
      <c r="AI67" s="679"/>
      <c r="AJ67" s="679"/>
      <c r="AK67" s="679"/>
      <c r="AL67" s="679"/>
      <c r="AM67" s="679"/>
      <c r="AN67" s="679"/>
      <c r="AO67" s="679"/>
      <c r="AP67" s="679"/>
      <c r="AQ67" s="679"/>
      <c r="AR67" s="679"/>
      <c r="AS67" s="679"/>
      <c r="AT67" s="679"/>
      <c r="AU67" s="679"/>
      <c r="AV67" s="679"/>
      <c r="AW67" s="679"/>
      <c r="AX67" s="679"/>
      <c r="AY67" s="679"/>
      <c r="AZ67" s="679"/>
    </row>
    <row r="68" spans="1:52" ht="38.1" customHeight="1">
      <c r="A68" s="729"/>
      <c r="B68" s="729" t="s">
        <v>129</v>
      </c>
      <c r="C68" s="697" t="s">
        <v>463</v>
      </c>
      <c r="E68" s="730" t="s">
        <v>130</v>
      </c>
      <c r="F68" s="682"/>
      <c r="G68" s="731"/>
      <c r="H68" s="731"/>
      <c r="J68" s="682"/>
      <c r="K68" s="731"/>
      <c r="L68" s="731"/>
      <c r="M68" s="731"/>
      <c r="N68" s="731"/>
      <c r="O68" s="731"/>
      <c r="P68" s="731"/>
      <c r="Q68" s="731"/>
      <c r="R68" s="731"/>
      <c r="S68" s="731"/>
      <c r="T68" s="731"/>
      <c r="U68" s="731"/>
      <c r="V68" s="731"/>
      <c r="W68" s="731"/>
      <c r="X68" s="731"/>
      <c r="Y68" s="731"/>
      <c r="Z68" s="732"/>
      <c r="AA68" s="679"/>
      <c r="AB68" s="676"/>
      <c r="AC68" s="688"/>
      <c r="AD68" s="677"/>
      <c r="AE68" s="677"/>
      <c r="AF68" s="679"/>
      <c r="AG68" s="679"/>
      <c r="AH68" s="679"/>
      <c r="AI68" s="679"/>
      <c r="AJ68" s="679"/>
      <c r="AK68" s="679"/>
      <c r="AL68" s="679"/>
      <c r="AM68" s="679"/>
      <c r="AN68" s="679"/>
      <c r="AO68" s="679"/>
      <c r="AP68" s="679"/>
      <c r="AQ68" s="679"/>
      <c r="AR68" s="679"/>
      <c r="AS68" s="679"/>
      <c r="AT68" s="679"/>
      <c r="AU68" s="679"/>
      <c r="AV68" s="679"/>
      <c r="AW68" s="679"/>
      <c r="AX68" s="679"/>
      <c r="AY68" s="679"/>
      <c r="AZ68" s="679"/>
    </row>
    <row r="69" spans="1:52" ht="38.1" customHeight="1">
      <c r="A69" s="729"/>
      <c r="B69" s="729" t="s">
        <v>131</v>
      </c>
      <c r="C69" s="697" t="s">
        <v>464</v>
      </c>
      <c r="E69" s="730" t="s">
        <v>132</v>
      </c>
      <c r="F69" s="682"/>
      <c r="G69" s="731"/>
      <c r="H69" s="731"/>
      <c r="J69" s="682"/>
      <c r="K69" s="731"/>
      <c r="L69" s="731"/>
      <c r="M69" s="731"/>
      <c r="N69" s="731"/>
      <c r="O69" s="731"/>
      <c r="P69" s="731"/>
      <c r="Q69" s="731"/>
      <c r="R69" s="731"/>
      <c r="S69" s="731"/>
      <c r="T69" s="731"/>
      <c r="U69" s="731"/>
      <c r="V69" s="731"/>
      <c r="W69" s="731"/>
      <c r="X69" s="731"/>
      <c r="Y69" s="731"/>
      <c r="Z69" s="732"/>
      <c r="AA69" s="679"/>
      <c r="AB69" s="676"/>
      <c r="AC69" s="688"/>
      <c r="AD69" s="677"/>
      <c r="AE69" s="677"/>
      <c r="AF69" s="679"/>
      <c r="AG69" s="679"/>
      <c r="AH69" s="679"/>
      <c r="AI69" s="679"/>
      <c r="AJ69" s="679"/>
      <c r="AK69" s="679"/>
      <c r="AL69" s="679"/>
      <c r="AM69" s="679"/>
      <c r="AN69" s="679"/>
      <c r="AO69" s="679"/>
      <c r="AP69" s="679"/>
      <c r="AQ69" s="679"/>
      <c r="AR69" s="679"/>
      <c r="AS69" s="679"/>
      <c r="AT69" s="679"/>
      <c r="AU69" s="679"/>
      <c r="AV69" s="679"/>
      <c r="AW69" s="679"/>
      <c r="AX69" s="679"/>
      <c r="AY69" s="679"/>
      <c r="AZ69" s="679"/>
    </row>
    <row r="70" spans="1:52" ht="41.25" customHeight="1">
      <c r="B70" s="701" t="s">
        <v>134</v>
      </c>
      <c r="C70" s="1274" t="s">
        <v>135</v>
      </c>
      <c r="D70" s="1274"/>
      <c r="E70" s="733" t="s">
        <v>133</v>
      </c>
      <c r="F70" s="682"/>
      <c r="G70" s="731"/>
      <c r="H70" s="731"/>
      <c r="Z70" s="673"/>
      <c r="AA70" s="674"/>
      <c r="AB70" s="687"/>
      <c r="AC70" s="688"/>
      <c r="AD70" s="677"/>
      <c r="AE70" s="677"/>
      <c r="AF70" s="679"/>
      <c r="AG70" s="679"/>
      <c r="AH70" s="679"/>
      <c r="AI70" s="679"/>
      <c r="AJ70" s="679"/>
      <c r="AK70" s="679"/>
      <c r="AL70" s="679"/>
      <c r="AM70" s="679"/>
      <c r="AN70" s="679"/>
      <c r="AO70" s="679"/>
      <c r="AP70" s="679"/>
      <c r="AQ70" s="679"/>
      <c r="AR70" s="679"/>
      <c r="AS70" s="679"/>
      <c r="AT70" s="679"/>
      <c r="AU70" s="679"/>
      <c r="AV70" s="679"/>
      <c r="AW70" s="679"/>
      <c r="AX70" s="679"/>
      <c r="AY70" s="679"/>
      <c r="AZ70" s="679"/>
    </row>
    <row r="71" spans="1:52" ht="34.5" customHeight="1">
      <c r="B71" s="1306" t="s">
        <v>136</v>
      </c>
      <c r="C71" s="1306"/>
      <c r="D71" s="1306"/>
      <c r="E71" s="1306"/>
      <c r="F71" s="1306"/>
      <c r="G71" s="726"/>
      <c r="H71" s="726"/>
      <c r="Z71" s="673"/>
      <c r="AA71" s="674"/>
      <c r="AB71" s="687"/>
      <c r="AC71" s="688"/>
      <c r="AD71" s="677"/>
      <c r="AE71" s="677"/>
      <c r="AF71" s="679"/>
      <c r="AG71" s="679"/>
      <c r="AH71" s="679"/>
      <c r="AI71" s="679"/>
      <c r="AJ71" s="679"/>
      <c r="AK71" s="679"/>
      <c r="AL71" s="679"/>
      <c r="AM71" s="679"/>
      <c r="AN71" s="679"/>
      <c r="AO71" s="679"/>
      <c r="AP71" s="679"/>
      <c r="AQ71" s="679"/>
      <c r="AR71" s="679"/>
      <c r="AS71" s="679"/>
      <c r="AT71" s="679"/>
      <c r="AU71" s="679"/>
      <c r="AV71" s="679"/>
      <c r="AW71" s="679"/>
      <c r="AX71" s="679"/>
      <c r="AY71" s="679"/>
      <c r="AZ71" s="679"/>
    </row>
    <row r="72" spans="1:52" ht="53.25" customHeight="1">
      <c r="A72" s="701">
        <v>8</v>
      </c>
      <c r="B72" s="1306" t="s">
        <v>141</v>
      </c>
      <c r="C72" s="1306"/>
      <c r="D72" s="1306"/>
      <c r="E72" s="1306"/>
      <c r="F72" s="1306"/>
      <c r="G72" s="726"/>
      <c r="H72" s="726"/>
      <c r="Z72" s="673"/>
      <c r="AA72" s="674"/>
      <c r="AB72" s="687"/>
      <c r="AC72" s="688"/>
      <c r="AD72" s="677"/>
      <c r="AE72" s="677"/>
      <c r="AF72" s="679"/>
      <c r="AG72" s="679"/>
      <c r="AH72" s="679"/>
      <c r="AI72" s="679"/>
      <c r="AJ72" s="679"/>
      <c r="AK72" s="679"/>
      <c r="AL72" s="679"/>
      <c r="AM72" s="679"/>
      <c r="AN72" s="679"/>
      <c r="AO72" s="679"/>
      <c r="AP72" s="679"/>
      <c r="AQ72" s="679"/>
      <c r="AR72" s="679"/>
      <c r="AS72" s="679"/>
      <c r="AT72" s="679"/>
      <c r="AU72" s="679"/>
      <c r="AV72" s="679"/>
      <c r="AW72" s="679"/>
      <c r="AX72" s="679"/>
      <c r="AY72" s="679"/>
      <c r="AZ72" s="679"/>
    </row>
    <row r="73" spans="1:52" ht="53.25" customHeight="1">
      <c r="A73" s="701">
        <v>9</v>
      </c>
      <c r="B73" s="1306" t="s">
        <v>12</v>
      </c>
      <c r="C73" s="1306"/>
      <c r="D73" s="1306"/>
      <c r="E73" s="1306"/>
      <c r="F73" s="1306"/>
      <c r="G73" s="726"/>
      <c r="H73" s="726"/>
      <c r="Z73" s="673"/>
      <c r="AA73" s="674"/>
      <c r="AB73" s="687"/>
      <c r="AC73" s="688"/>
      <c r="AD73" s="677"/>
      <c r="AE73" s="677"/>
      <c r="AF73" s="679"/>
      <c r="AG73" s="679"/>
      <c r="AH73" s="679"/>
      <c r="AI73" s="679"/>
      <c r="AJ73" s="679"/>
      <c r="AK73" s="679"/>
      <c r="AL73" s="679"/>
      <c r="AM73" s="679"/>
      <c r="AN73" s="679"/>
      <c r="AO73" s="679"/>
      <c r="AP73" s="679"/>
      <c r="AQ73" s="679"/>
      <c r="AR73" s="679"/>
      <c r="AS73" s="679"/>
      <c r="AT73" s="679"/>
      <c r="AU73" s="679"/>
      <c r="AV73" s="679"/>
      <c r="AW73" s="679"/>
      <c r="AX73" s="679"/>
      <c r="AY73" s="679"/>
      <c r="AZ73" s="679"/>
    </row>
    <row r="74" spans="1:52" ht="57.75" customHeight="1">
      <c r="A74" s="701">
        <v>10</v>
      </c>
      <c r="B74" s="1306" t="s">
        <v>645</v>
      </c>
      <c r="C74" s="1306"/>
      <c r="D74" s="1306"/>
      <c r="E74" s="1306"/>
      <c r="F74" s="1306"/>
      <c r="G74" s="726"/>
      <c r="H74" s="726"/>
      <c r="Z74" s="673"/>
      <c r="AA74" s="674"/>
      <c r="AB74" s="687"/>
      <c r="AC74" s="688"/>
      <c r="AD74" s="677"/>
      <c r="AE74" s="677"/>
      <c r="AF74" s="679"/>
      <c r="AG74" s="679"/>
      <c r="AH74" s="679"/>
      <c r="AI74" s="679"/>
      <c r="AJ74" s="679"/>
      <c r="AK74" s="679"/>
      <c r="AL74" s="679"/>
      <c r="AM74" s="679"/>
      <c r="AN74" s="679"/>
      <c r="AO74" s="679"/>
      <c r="AP74" s="679"/>
      <c r="AQ74" s="679"/>
      <c r="AR74" s="679"/>
      <c r="AS74" s="679"/>
      <c r="AT74" s="679"/>
      <c r="AU74" s="679"/>
      <c r="AV74" s="679"/>
      <c r="AW74" s="679"/>
      <c r="AX74" s="679"/>
      <c r="AY74" s="679"/>
      <c r="AZ74" s="679"/>
    </row>
    <row r="75" spans="1:52" ht="56.25" customHeight="1">
      <c r="A75" s="701">
        <v>11</v>
      </c>
      <c r="B75" s="1306" t="s">
        <v>142</v>
      </c>
      <c r="C75" s="1306"/>
      <c r="D75" s="1306"/>
      <c r="E75" s="1306"/>
      <c r="F75" s="1306"/>
      <c r="G75" s="726"/>
      <c r="H75" s="726"/>
      <c r="Z75" s="673"/>
      <c r="AA75" s="674"/>
      <c r="AB75" s="687"/>
      <c r="AC75" s="688"/>
      <c r="AD75" s="677"/>
      <c r="AE75" s="677"/>
      <c r="AF75" s="679"/>
      <c r="AG75" s="679"/>
      <c r="AH75" s="679"/>
      <c r="AI75" s="679"/>
      <c r="AJ75" s="679"/>
      <c r="AK75" s="679"/>
      <c r="AL75" s="679"/>
      <c r="AM75" s="679"/>
      <c r="AN75" s="679"/>
      <c r="AO75" s="679"/>
      <c r="AP75" s="679"/>
      <c r="AQ75" s="679"/>
      <c r="AR75" s="679"/>
      <c r="AS75" s="679"/>
      <c r="AT75" s="679"/>
      <c r="AU75" s="679"/>
      <c r="AV75" s="679"/>
      <c r="AW75" s="679"/>
      <c r="AX75" s="679"/>
      <c r="AY75" s="679"/>
      <c r="AZ75" s="679"/>
    </row>
    <row r="76" spans="1:52" ht="30.75" customHeight="1">
      <c r="A76" s="701">
        <v>12</v>
      </c>
      <c r="B76" s="1306" t="s">
        <v>143</v>
      </c>
      <c r="C76" s="1306"/>
      <c r="D76" s="1306"/>
      <c r="E76" s="1306"/>
      <c r="F76" s="1306"/>
      <c r="G76" s="726"/>
      <c r="H76" s="726"/>
      <c r="Z76" s="673"/>
      <c r="AA76" s="674"/>
      <c r="AB76" s="687"/>
      <c r="AC76" s="688"/>
      <c r="AD76" s="677"/>
      <c r="AE76" s="677"/>
      <c r="AF76" s="679"/>
      <c r="AG76" s="679"/>
      <c r="AH76" s="679"/>
      <c r="AI76" s="679"/>
      <c r="AJ76" s="679"/>
      <c r="AK76" s="679"/>
      <c r="AL76" s="679"/>
      <c r="AM76" s="679"/>
      <c r="AN76" s="679"/>
      <c r="AO76" s="679"/>
      <c r="AP76" s="679"/>
      <c r="AQ76" s="679"/>
      <c r="AR76" s="679"/>
      <c r="AS76" s="679"/>
      <c r="AT76" s="679"/>
      <c r="AU76" s="679"/>
      <c r="AV76" s="679"/>
      <c r="AW76" s="679"/>
      <c r="AX76" s="679"/>
      <c r="AY76" s="679"/>
      <c r="AZ76" s="679"/>
    </row>
    <row r="77" spans="1:52" ht="36.75" customHeight="1">
      <c r="A77" s="701">
        <v>13</v>
      </c>
      <c r="B77" s="1306" t="s">
        <v>13</v>
      </c>
      <c r="C77" s="1306"/>
      <c r="D77" s="1306"/>
      <c r="E77" s="1306"/>
      <c r="F77" s="1306"/>
      <c r="G77" s="726"/>
      <c r="H77" s="726"/>
      <c r="Z77" s="673"/>
      <c r="AA77" s="674"/>
      <c r="AB77" s="687"/>
      <c r="AC77" s="688"/>
      <c r="AD77" s="677"/>
      <c r="AE77" s="677"/>
      <c r="AF77" s="679"/>
      <c r="AG77" s="679"/>
      <c r="AH77" s="679"/>
      <c r="AI77" s="679"/>
      <c r="AJ77" s="679"/>
      <c r="AK77" s="679"/>
      <c r="AL77" s="679"/>
      <c r="AM77" s="679"/>
      <c r="AN77" s="679"/>
      <c r="AO77" s="679"/>
      <c r="AP77" s="679"/>
      <c r="AQ77" s="679"/>
      <c r="AR77" s="679"/>
      <c r="AS77" s="679"/>
      <c r="AT77" s="679"/>
      <c r="AU77" s="679"/>
      <c r="AV77" s="679"/>
      <c r="AW77" s="679"/>
      <c r="AX77" s="679"/>
      <c r="AY77" s="679"/>
      <c r="AZ77" s="679"/>
    </row>
    <row r="78" spans="1:52" ht="45" customHeight="1">
      <c r="A78" s="727"/>
      <c r="B78" s="1312" t="s">
        <v>144</v>
      </c>
      <c r="C78" s="1312"/>
      <c r="D78" s="1312" t="s">
        <v>145</v>
      </c>
      <c r="E78" s="1312"/>
      <c r="F78" s="734" t="s">
        <v>358</v>
      </c>
      <c r="G78" s="661"/>
      <c r="H78" s="661"/>
      <c r="Z78" s="673"/>
      <c r="AA78" s="674"/>
      <c r="AB78" s="687"/>
      <c r="AC78" s="688"/>
      <c r="AD78" s="677"/>
      <c r="AE78" s="677"/>
      <c r="AF78" s="679"/>
      <c r="AG78" s="679"/>
      <c r="AH78" s="679"/>
      <c r="AI78" s="679"/>
      <c r="AJ78" s="679"/>
      <c r="AK78" s="679"/>
      <c r="AL78" s="679"/>
      <c r="AM78" s="679"/>
      <c r="AN78" s="679"/>
      <c r="AO78" s="679"/>
      <c r="AP78" s="679"/>
      <c r="AQ78" s="679"/>
      <c r="AR78" s="679"/>
      <c r="AS78" s="679"/>
      <c r="AT78" s="679"/>
      <c r="AU78" s="679"/>
      <c r="AV78" s="679"/>
      <c r="AW78" s="679"/>
      <c r="AX78" s="679"/>
      <c r="AY78" s="679"/>
      <c r="AZ78" s="679"/>
    </row>
    <row r="79" spans="1:52" ht="35.1" customHeight="1">
      <c r="A79" s="727"/>
      <c r="B79" s="955"/>
      <c r="C79" s="955"/>
      <c r="D79" s="1078"/>
      <c r="E79" s="1078"/>
      <c r="F79" s="660"/>
      <c r="G79" s="661"/>
      <c r="H79" s="661"/>
      <c r="Z79" s="673"/>
      <c r="AA79" s="674"/>
      <c r="AB79" s="687"/>
      <c r="AC79" s="688"/>
      <c r="AD79" s="677"/>
      <c r="AE79" s="677"/>
      <c r="AF79" s="679"/>
      <c r="AG79" s="679"/>
      <c r="AH79" s="679"/>
      <c r="AI79" s="679"/>
      <c r="AJ79" s="679"/>
      <c r="AK79" s="679"/>
      <c r="AL79" s="679"/>
      <c r="AM79" s="679"/>
      <c r="AN79" s="679"/>
      <c r="AO79" s="679"/>
      <c r="AP79" s="679"/>
      <c r="AQ79" s="679"/>
      <c r="AR79" s="679"/>
      <c r="AS79" s="679"/>
      <c r="AT79" s="679"/>
      <c r="AU79" s="679"/>
      <c r="AV79" s="679"/>
      <c r="AW79" s="679"/>
      <c r="AX79" s="679"/>
      <c r="AY79" s="679"/>
      <c r="AZ79" s="679"/>
    </row>
    <row r="80" spans="1:52" ht="35.1" customHeight="1">
      <c r="A80" s="727"/>
      <c r="B80" s="955"/>
      <c r="C80" s="955"/>
      <c r="D80" s="1078"/>
      <c r="E80" s="1078"/>
      <c r="F80" s="660"/>
      <c r="G80" s="661"/>
      <c r="H80" s="661"/>
      <c r="Z80" s="673"/>
      <c r="AA80" s="674"/>
      <c r="AB80" s="687"/>
      <c r="AC80" s="688"/>
      <c r="AD80" s="677"/>
      <c r="AE80" s="677"/>
      <c r="AF80" s="679"/>
      <c r="AG80" s="679"/>
      <c r="AH80" s="679"/>
      <c r="AI80" s="679"/>
      <c r="AJ80" s="679"/>
      <c r="AK80" s="679"/>
      <c r="AL80" s="679"/>
      <c r="AM80" s="679"/>
      <c r="AN80" s="679"/>
      <c r="AO80" s="679"/>
      <c r="AP80" s="679"/>
      <c r="AQ80" s="679"/>
      <c r="AR80" s="679"/>
      <c r="AS80" s="679"/>
      <c r="AT80" s="679"/>
      <c r="AU80" s="679"/>
      <c r="AV80" s="679"/>
      <c r="AW80" s="679"/>
      <c r="AX80" s="679"/>
      <c r="AY80" s="679"/>
      <c r="AZ80" s="679"/>
    </row>
    <row r="81" spans="1:52" ht="35.1" customHeight="1">
      <c r="A81" s="727"/>
      <c r="B81" s="955"/>
      <c r="C81" s="955"/>
      <c r="D81" s="1078"/>
      <c r="E81" s="1078"/>
      <c r="F81" s="660"/>
      <c r="G81" s="661"/>
      <c r="H81" s="661"/>
      <c r="Z81" s="673"/>
      <c r="AA81" s="674"/>
      <c r="AB81" s="687"/>
      <c r="AC81" s="688"/>
      <c r="AD81" s="677"/>
      <c r="AE81" s="677"/>
      <c r="AF81" s="679"/>
      <c r="AG81" s="679"/>
      <c r="AH81" s="679"/>
      <c r="AI81" s="679"/>
      <c r="AJ81" s="679"/>
      <c r="AK81" s="679"/>
      <c r="AL81" s="679"/>
      <c r="AM81" s="679"/>
      <c r="AN81" s="679"/>
      <c r="AO81" s="679"/>
      <c r="AP81" s="679"/>
      <c r="AQ81" s="679"/>
      <c r="AR81" s="679"/>
      <c r="AS81" s="679"/>
      <c r="AT81" s="679"/>
      <c r="AU81" s="679"/>
      <c r="AV81" s="679"/>
      <c r="AW81" s="679"/>
      <c r="AX81" s="679"/>
      <c r="AY81" s="679"/>
      <c r="AZ81" s="679"/>
    </row>
    <row r="82" spans="1:52" ht="33" customHeight="1">
      <c r="A82" s="727"/>
      <c r="B82" s="1315" t="s">
        <v>359</v>
      </c>
      <c r="C82" s="1315"/>
      <c r="D82" s="1314"/>
      <c r="E82" s="1314"/>
      <c r="F82" s="735"/>
      <c r="G82" s="661"/>
      <c r="H82" s="661"/>
      <c r="Z82" s="673"/>
      <c r="AA82" s="674"/>
      <c r="AB82" s="687"/>
      <c r="AC82" s="688"/>
      <c r="AD82" s="677"/>
      <c r="AE82" s="677"/>
      <c r="AF82" s="679"/>
      <c r="AG82" s="679"/>
      <c r="AH82" s="679"/>
      <c r="AI82" s="679"/>
      <c r="AJ82" s="679"/>
      <c r="AK82" s="679"/>
      <c r="AL82" s="679"/>
      <c r="AM82" s="679"/>
      <c r="AN82" s="679"/>
      <c r="AO82" s="679"/>
      <c r="AP82" s="679"/>
      <c r="AQ82" s="679"/>
      <c r="AR82" s="679"/>
      <c r="AS82" s="679"/>
      <c r="AT82" s="679"/>
      <c r="AU82" s="679"/>
      <c r="AV82" s="679"/>
      <c r="AW82" s="679"/>
      <c r="AX82" s="679"/>
      <c r="AY82" s="679"/>
      <c r="AZ82" s="679"/>
    </row>
    <row r="83" spans="1:52" ht="100.5" customHeight="1">
      <c r="A83" s="733">
        <v>14</v>
      </c>
      <c r="B83" s="1306" t="s">
        <v>360</v>
      </c>
      <c r="C83" s="1306"/>
      <c r="D83" s="1306"/>
      <c r="E83" s="1306"/>
      <c r="F83" s="1306"/>
      <c r="G83" s="726"/>
      <c r="H83" s="726"/>
      <c r="Z83" s="673"/>
      <c r="AA83" s="674"/>
      <c r="AB83" s="687"/>
      <c r="AC83" s="688"/>
      <c r="AD83" s="677"/>
      <c r="AE83" s="677"/>
      <c r="AF83" s="679"/>
      <c r="AG83" s="679"/>
      <c r="AH83" s="679"/>
      <c r="AI83" s="679"/>
      <c r="AJ83" s="679"/>
      <c r="AK83" s="679"/>
      <c r="AL83" s="679"/>
      <c r="AM83" s="679"/>
      <c r="AN83" s="679"/>
      <c r="AO83" s="679"/>
      <c r="AP83" s="679"/>
      <c r="AQ83" s="679"/>
      <c r="AR83" s="679"/>
      <c r="AS83" s="679"/>
      <c r="AT83" s="679"/>
      <c r="AU83" s="679"/>
      <c r="AV83" s="679"/>
      <c r="AW83" s="679"/>
      <c r="AX83" s="679"/>
      <c r="AY83" s="679"/>
      <c r="AZ83" s="679"/>
    </row>
    <row r="84" spans="1:52" ht="30" customHeight="1">
      <c r="A84" s="736"/>
      <c r="B84" s="683" t="str">
        <f>IF(ISERROR("Dated this " &amp; AI6 &amp; LOOKUP(AI6,AG1:AG33,AH1:AH33) &amp; " day of " &amp; AI8 &amp; " " &amp;AI9), "", "Dated this " &amp; AI6 &amp; LOOKUP(AI6,AG1:AG33,AH1:AH33) &amp; " day of " &amp; AI8 &amp; " " &amp;AI9)</f>
        <v/>
      </c>
      <c r="E84" s="735"/>
      <c r="F84" s="735"/>
      <c r="G84" s="661"/>
      <c r="H84" s="661"/>
      <c r="Z84" s="673"/>
      <c r="AA84" s="674"/>
      <c r="AB84" s="687"/>
      <c r="AC84" s="688"/>
      <c r="AD84" s="677"/>
      <c r="AE84" s="677"/>
      <c r="AF84" s="679"/>
      <c r="AG84" s="679"/>
      <c r="AH84" s="679"/>
      <c r="AI84" s="679"/>
      <c r="AJ84" s="679"/>
      <c r="AK84" s="679"/>
      <c r="AL84" s="679"/>
      <c r="AM84" s="679"/>
      <c r="AN84" s="679"/>
      <c r="AO84" s="679"/>
      <c r="AP84" s="679"/>
      <c r="AQ84" s="679"/>
      <c r="AR84" s="679"/>
      <c r="AS84" s="679"/>
      <c r="AT84" s="679"/>
      <c r="AU84" s="679"/>
      <c r="AV84" s="679"/>
      <c r="AW84" s="679"/>
      <c r="AX84" s="679"/>
      <c r="AY84" s="679"/>
      <c r="AZ84" s="679"/>
    </row>
    <row r="85" spans="1:52" ht="30" customHeight="1">
      <c r="A85" s="736"/>
      <c r="B85" s="690" t="s">
        <v>361</v>
      </c>
      <c r="C85" s="682"/>
      <c r="D85" s="697"/>
      <c r="E85" s="697"/>
      <c r="F85" s="697"/>
      <c r="G85" s="698"/>
      <c r="H85" s="698"/>
      <c r="Z85" s="673"/>
      <c r="AA85" s="674"/>
      <c r="AB85" s="687"/>
      <c r="AC85" s="688"/>
      <c r="AD85" s="677"/>
      <c r="AE85" s="677"/>
      <c r="AF85" s="679"/>
      <c r="AG85" s="679"/>
      <c r="AH85" s="679"/>
      <c r="AI85" s="679"/>
      <c r="AJ85" s="679"/>
      <c r="AK85" s="679"/>
      <c r="AL85" s="679"/>
      <c r="AM85" s="679"/>
      <c r="AN85" s="679"/>
      <c r="AO85" s="679"/>
      <c r="AP85" s="679"/>
      <c r="AQ85" s="679"/>
      <c r="AR85" s="679"/>
      <c r="AS85" s="679"/>
      <c r="AT85" s="679"/>
      <c r="AU85" s="679"/>
      <c r="AV85" s="679"/>
      <c r="AW85" s="679"/>
      <c r="AX85" s="679"/>
      <c r="AY85" s="679"/>
      <c r="AZ85" s="679"/>
    </row>
    <row r="86" spans="1:52" ht="15.95" customHeight="1">
      <c r="A86" s="736"/>
      <c r="B86" s="727"/>
      <c r="C86" s="697"/>
      <c r="D86" s="697"/>
      <c r="E86" s="697"/>
      <c r="F86" s="697"/>
      <c r="G86" s="698"/>
      <c r="H86" s="698"/>
      <c r="Z86" s="673"/>
      <c r="AA86" s="674"/>
      <c r="AB86" s="687"/>
      <c r="AC86" s="688"/>
      <c r="AD86" s="677"/>
      <c r="AE86" s="677"/>
      <c r="AF86" s="679"/>
      <c r="AG86" s="679"/>
      <c r="AH86" s="679"/>
      <c r="AI86" s="679"/>
      <c r="AJ86" s="679"/>
      <c r="AK86" s="679"/>
      <c r="AL86" s="679"/>
      <c r="AM86" s="679"/>
      <c r="AN86" s="679"/>
      <c r="AO86" s="679"/>
      <c r="AP86" s="679"/>
      <c r="AQ86" s="679"/>
      <c r="AR86" s="679"/>
      <c r="AS86" s="679"/>
      <c r="AT86" s="679"/>
      <c r="AU86" s="679"/>
      <c r="AV86" s="679"/>
      <c r="AW86" s="679"/>
      <c r="AX86" s="679"/>
      <c r="AY86" s="679"/>
      <c r="AZ86" s="679"/>
    </row>
    <row r="87" spans="1:52" ht="21" customHeight="1">
      <c r="A87" s="736"/>
      <c r="B87" s="727"/>
      <c r="C87" s="697"/>
      <c r="D87" s="697"/>
      <c r="F87" s="737" t="s">
        <v>362</v>
      </c>
      <c r="G87" s="738"/>
      <c r="H87" s="738"/>
      <c r="Z87" s="673"/>
      <c r="AA87" s="674"/>
      <c r="AB87" s="687"/>
      <c r="AC87" s="688"/>
      <c r="AD87" s="677"/>
      <c r="AE87" s="677"/>
      <c r="AF87" s="679"/>
      <c r="AG87" s="679"/>
      <c r="AH87" s="679"/>
      <c r="AI87" s="679"/>
      <c r="AJ87" s="679"/>
      <c r="AK87" s="679"/>
      <c r="AL87" s="679"/>
      <c r="AM87" s="679"/>
      <c r="AN87" s="679"/>
      <c r="AO87" s="679"/>
      <c r="AP87" s="679"/>
      <c r="AQ87" s="679"/>
      <c r="AR87" s="679"/>
      <c r="AS87" s="679"/>
      <c r="AT87" s="679"/>
      <c r="AU87" s="679"/>
      <c r="AV87" s="679"/>
      <c r="AW87" s="679"/>
      <c r="AX87" s="679"/>
      <c r="AY87" s="679"/>
      <c r="AZ87" s="679"/>
    </row>
    <row r="88" spans="1:52" ht="21" customHeight="1">
      <c r="A88" s="736"/>
      <c r="B88" s="727"/>
      <c r="C88" s="697"/>
      <c r="F88" s="737" t="str">
        <f>"For and on behalf of " &amp; 'Attach 3(JV)'!B9</f>
        <v xml:space="preserve">For and on behalf of </v>
      </c>
      <c r="G88" s="738"/>
      <c r="H88" s="738"/>
      <c r="Z88" s="673"/>
      <c r="AA88" s="674"/>
      <c r="AB88" s="687"/>
      <c r="AC88" s="688"/>
      <c r="AD88" s="677"/>
      <c r="AE88" s="677"/>
      <c r="AF88" s="679"/>
      <c r="AG88" s="679"/>
      <c r="AH88" s="679"/>
      <c r="AI88" s="679"/>
      <c r="AJ88" s="679"/>
      <c r="AK88" s="679"/>
      <c r="AL88" s="679"/>
      <c r="AM88" s="679"/>
      <c r="AN88" s="679"/>
      <c r="AO88" s="679"/>
      <c r="AP88" s="679"/>
      <c r="AQ88" s="679"/>
      <c r="AR88" s="679"/>
      <c r="AS88" s="679"/>
      <c r="AT88" s="679"/>
      <c r="AU88" s="679"/>
      <c r="AV88" s="679"/>
      <c r="AW88" s="679"/>
      <c r="AX88" s="679"/>
      <c r="AY88" s="679"/>
      <c r="AZ88" s="679"/>
    </row>
    <row r="89" spans="1:52" ht="27.95" customHeight="1">
      <c r="A89" s="739"/>
      <c r="D89" s="740"/>
      <c r="G89" s="691"/>
      <c r="H89" s="691"/>
      <c r="Z89" s="673"/>
      <c r="AA89" s="674"/>
      <c r="AB89" s="675"/>
      <c r="AC89" s="676"/>
      <c r="AD89" s="677"/>
      <c r="AE89" s="677"/>
      <c r="AF89" s="679"/>
      <c r="AG89" s="679"/>
      <c r="AH89" s="679"/>
      <c r="AI89" s="679"/>
      <c r="AJ89" s="679"/>
      <c r="AK89" s="679"/>
      <c r="AL89" s="679"/>
      <c r="AM89" s="679"/>
      <c r="AN89" s="679"/>
      <c r="AO89" s="679"/>
      <c r="AP89" s="679"/>
      <c r="AQ89" s="679"/>
      <c r="AR89" s="679"/>
      <c r="AS89" s="679"/>
      <c r="AT89" s="679"/>
      <c r="AU89" s="679"/>
      <c r="AV89" s="679"/>
      <c r="AW89" s="679"/>
      <c r="AX89" s="679"/>
      <c r="AY89" s="679"/>
      <c r="AZ89" s="679"/>
    </row>
    <row r="90" spans="1:52" ht="27.95" customHeight="1">
      <c r="A90" s="741" t="s">
        <v>52</v>
      </c>
      <c r="B90" s="742"/>
      <c r="C90" s="743">
        <f>'Attach 3(JV)'!C88</f>
        <v>0</v>
      </c>
      <c r="D90" s="740" t="s">
        <v>50</v>
      </c>
      <c r="E90" s="758" t="str">
        <f>'Attach 3(JV)'!E24</f>
        <v/>
      </c>
      <c r="F90" s="759"/>
      <c r="G90" s="728"/>
      <c r="H90" s="728"/>
      <c r="Z90" s="673"/>
      <c r="AA90" s="674"/>
      <c r="AB90" s="675"/>
      <c r="AC90" s="676"/>
      <c r="AD90" s="677"/>
      <c r="AE90" s="677"/>
      <c r="AF90" s="679"/>
      <c r="AG90" s="679"/>
      <c r="AH90" s="679"/>
      <c r="AI90" s="679"/>
      <c r="AJ90" s="679"/>
      <c r="AK90" s="679"/>
      <c r="AL90" s="679"/>
      <c r="AM90" s="679"/>
      <c r="AN90" s="679"/>
      <c r="AO90" s="679"/>
      <c r="AP90" s="679"/>
      <c r="AQ90" s="679"/>
      <c r="AR90" s="679"/>
      <c r="AS90" s="679"/>
      <c r="AT90" s="679"/>
      <c r="AU90" s="679"/>
      <c r="AV90" s="679"/>
      <c r="AW90" s="679"/>
      <c r="AX90" s="679"/>
      <c r="AY90" s="679"/>
      <c r="AZ90" s="679"/>
    </row>
    <row r="91" spans="1:52" ht="27.95" customHeight="1">
      <c r="A91" s="741" t="s">
        <v>53</v>
      </c>
      <c r="B91" s="742"/>
      <c r="C91" s="744">
        <f>'Attach 3(JV)'!C89</f>
        <v>0</v>
      </c>
      <c r="D91" s="740" t="s">
        <v>51</v>
      </c>
      <c r="E91" s="758" t="str">
        <f>'Attach 3(JV)'!E25</f>
        <v/>
      </c>
      <c r="F91" s="759"/>
      <c r="G91" s="728"/>
      <c r="H91" s="728"/>
      <c r="Z91" s="673"/>
      <c r="AA91" s="674"/>
      <c r="AB91" s="675"/>
      <c r="AC91" s="676"/>
      <c r="AD91" s="677"/>
      <c r="AE91" s="677"/>
      <c r="AF91" s="679"/>
      <c r="AG91" s="679"/>
      <c r="AH91" s="679"/>
      <c r="AI91" s="679"/>
      <c r="AJ91" s="679"/>
      <c r="AK91" s="679"/>
      <c r="AL91" s="679"/>
      <c r="AM91" s="679"/>
      <c r="AN91" s="679"/>
      <c r="AO91" s="679"/>
      <c r="AP91" s="679"/>
      <c r="AQ91" s="679"/>
      <c r="AR91" s="679"/>
      <c r="AS91" s="679"/>
      <c r="AT91" s="679"/>
      <c r="AU91" s="679"/>
      <c r="AV91" s="679"/>
      <c r="AW91" s="679"/>
      <c r="AX91" s="679"/>
      <c r="AY91" s="679"/>
      <c r="AZ91" s="679"/>
    </row>
    <row r="92" spans="1:52" ht="27.95" customHeight="1">
      <c r="D92" s="740"/>
      <c r="E92" s="740"/>
      <c r="Z92" s="673"/>
      <c r="AA92" s="674"/>
      <c r="AB92" s="675"/>
      <c r="AC92" s="676"/>
      <c r="AD92" s="677"/>
      <c r="AE92" s="677"/>
      <c r="AF92" s="679"/>
      <c r="AG92" s="679"/>
      <c r="AH92" s="679"/>
      <c r="AI92" s="679"/>
      <c r="AJ92" s="679"/>
      <c r="AK92" s="679"/>
      <c r="AL92" s="679"/>
      <c r="AM92" s="679"/>
      <c r="AN92" s="679"/>
      <c r="AO92" s="679"/>
      <c r="AP92" s="679"/>
      <c r="AQ92" s="679"/>
      <c r="AR92" s="679"/>
      <c r="AS92" s="679"/>
      <c r="AT92" s="679"/>
      <c r="AU92" s="679"/>
      <c r="AV92" s="679"/>
      <c r="AW92" s="679"/>
      <c r="AX92" s="679"/>
      <c r="AY92" s="679"/>
      <c r="AZ92" s="679"/>
    </row>
    <row r="93" spans="1:52" ht="27.95" customHeight="1">
      <c r="A93" s="741"/>
      <c r="B93" s="742"/>
      <c r="C93" s="743"/>
      <c r="E93" s="740"/>
      <c r="Z93" s="673"/>
      <c r="AA93" s="674"/>
      <c r="AB93" s="675"/>
      <c r="AC93" s="676"/>
      <c r="AD93" s="677"/>
      <c r="AE93" s="677"/>
      <c r="AF93" s="679"/>
      <c r="AG93" s="679"/>
      <c r="AH93" s="679"/>
      <c r="AI93" s="679"/>
      <c r="AJ93" s="679"/>
      <c r="AK93" s="679"/>
      <c r="AL93" s="679"/>
      <c r="AM93" s="679"/>
      <c r="AN93" s="679"/>
      <c r="AO93" s="679"/>
      <c r="AP93" s="679"/>
      <c r="AQ93" s="679"/>
      <c r="AR93" s="679"/>
      <c r="AS93" s="679"/>
      <c r="AT93" s="679"/>
      <c r="AU93" s="679"/>
      <c r="AV93" s="679"/>
      <c r="AW93" s="679"/>
      <c r="AX93" s="679"/>
      <c r="AY93" s="679"/>
      <c r="AZ93" s="679"/>
    </row>
    <row r="94" spans="1:52" ht="33" customHeight="1">
      <c r="A94" s="745" t="s">
        <v>162</v>
      </c>
      <c r="B94" s="728"/>
      <c r="C94" s="746"/>
      <c r="D94" s="684"/>
      <c r="E94" s="738"/>
      <c r="F94" s="684"/>
      <c r="Z94" s="673"/>
      <c r="AA94" s="674"/>
      <c r="AB94" s="675"/>
      <c r="AC94" s="676"/>
      <c r="AD94" s="677"/>
      <c r="AE94" s="677"/>
      <c r="AF94" s="679"/>
      <c r="AG94" s="679"/>
      <c r="AH94" s="679"/>
      <c r="AI94" s="679"/>
      <c r="AJ94" s="679"/>
      <c r="AK94" s="679"/>
      <c r="AL94" s="679"/>
      <c r="AM94" s="679"/>
      <c r="AN94" s="679"/>
      <c r="AO94" s="679"/>
      <c r="AP94" s="679"/>
      <c r="AQ94" s="679"/>
      <c r="AR94" s="679"/>
      <c r="AS94" s="679"/>
      <c r="AT94" s="679"/>
      <c r="AU94" s="679"/>
      <c r="AV94" s="679"/>
      <c r="AW94" s="679"/>
      <c r="AX94" s="679"/>
      <c r="AY94" s="679"/>
      <c r="AZ94" s="679"/>
    </row>
    <row r="95" spans="1:52" s="671" customFormat="1" ht="21" customHeight="1">
      <c r="A95" s="1310" t="s">
        <v>198</v>
      </c>
      <c r="B95" s="1310"/>
      <c r="C95" s="1310"/>
      <c r="D95" s="1305"/>
      <c r="E95" s="1305"/>
      <c r="F95" s="1305"/>
      <c r="G95" s="684"/>
      <c r="H95" s="684"/>
      <c r="I95" s="670"/>
      <c r="K95" s="672"/>
      <c r="L95" s="672"/>
      <c r="M95" s="672"/>
      <c r="N95" s="672"/>
      <c r="O95" s="672"/>
      <c r="P95" s="672"/>
      <c r="Q95" s="672"/>
      <c r="R95" s="672"/>
      <c r="S95" s="672"/>
      <c r="T95" s="672"/>
      <c r="U95" s="672"/>
      <c r="V95" s="672"/>
      <c r="W95" s="672"/>
      <c r="X95" s="672"/>
      <c r="Y95" s="672"/>
      <c r="Z95" s="673"/>
      <c r="AA95" s="674"/>
      <c r="AB95" s="675"/>
      <c r="AC95" s="675"/>
      <c r="AD95" s="678"/>
      <c r="AE95" s="678"/>
      <c r="AF95" s="674"/>
      <c r="AG95" s="674"/>
      <c r="AH95" s="674"/>
      <c r="AI95" s="674"/>
      <c r="AJ95" s="674"/>
      <c r="AK95" s="674"/>
      <c r="AL95" s="674"/>
      <c r="AM95" s="674"/>
      <c r="AN95" s="674"/>
      <c r="AO95" s="674"/>
      <c r="AP95" s="674"/>
      <c r="AQ95" s="674"/>
      <c r="AR95" s="674"/>
      <c r="AS95" s="674"/>
      <c r="AT95" s="674"/>
      <c r="AU95" s="674"/>
      <c r="AV95" s="674"/>
      <c r="AW95" s="674"/>
      <c r="AX95" s="674"/>
      <c r="AY95" s="674"/>
      <c r="AZ95" s="674"/>
    </row>
    <row r="96" spans="1:52" s="671" customFormat="1" ht="21" customHeight="1">
      <c r="A96" s="1308"/>
      <c r="B96" s="1308"/>
      <c r="C96" s="1308"/>
      <c r="D96" s="662"/>
      <c r="E96" s="662"/>
      <c r="F96" s="662"/>
      <c r="G96" s="684"/>
      <c r="H96" s="684"/>
      <c r="I96" s="670"/>
      <c r="K96" s="672"/>
      <c r="L96" s="672"/>
      <c r="M96" s="672"/>
      <c r="N96" s="672"/>
      <c r="O96" s="672"/>
      <c r="P96" s="672"/>
      <c r="Q96" s="672"/>
      <c r="R96" s="672"/>
      <c r="S96" s="672"/>
      <c r="T96" s="672"/>
      <c r="U96" s="672"/>
      <c r="V96" s="672"/>
      <c r="W96" s="672"/>
      <c r="X96" s="672"/>
      <c r="Y96" s="672"/>
      <c r="Z96" s="673"/>
      <c r="AA96" s="674"/>
      <c r="AB96" s="675"/>
      <c r="AC96" s="675"/>
      <c r="AD96" s="678"/>
      <c r="AE96" s="678"/>
      <c r="AF96" s="674"/>
      <c r="AG96" s="674"/>
      <c r="AH96" s="674"/>
      <c r="AI96" s="674"/>
      <c r="AJ96" s="674"/>
      <c r="AK96" s="674"/>
      <c r="AL96" s="674"/>
      <c r="AM96" s="674"/>
      <c r="AN96" s="674"/>
      <c r="AO96" s="674"/>
      <c r="AP96" s="674"/>
      <c r="AQ96" s="674"/>
      <c r="AR96" s="674"/>
      <c r="AS96" s="674"/>
      <c r="AT96" s="674"/>
      <c r="AU96" s="674"/>
      <c r="AV96" s="674"/>
      <c r="AW96" s="674"/>
      <c r="AX96" s="674"/>
      <c r="AY96" s="674"/>
      <c r="AZ96" s="674"/>
    </row>
    <row r="97" spans="1:52" s="671" customFormat="1" ht="21" customHeight="1">
      <c r="A97" s="1309"/>
      <c r="B97" s="1309"/>
      <c r="C97" s="1309"/>
      <c r="D97" s="662"/>
      <c r="E97" s="662"/>
      <c r="F97" s="662"/>
      <c r="G97" s="684"/>
      <c r="H97" s="684"/>
      <c r="I97" s="670"/>
      <c r="K97" s="672"/>
      <c r="L97" s="672"/>
      <c r="M97" s="672"/>
      <c r="N97" s="672"/>
      <c r="O97" s="672"/>
      <c r="P97" s="672"/>
      <c r="Q97" s="672"/>
      <c r="R97" s="672"/>
      <c r="S97" s="672"/>
      <c r="T97" s="672"/>
      <c r="U97" s="672"/>
      <c r="V97" s="672"/>
      <c r="W97" s="672"/>
      <c r="X97" s="672"/>
      <c r="Y97" s="672"/>
      <c r="Z97" s="673"/>
      <c r="AA97" s="674"/>
      <c r="AB97" s="675"/>
      <c r="AC97" s="675"/>
      <c r="AD97" s="678"/>
      <c r="AE97" s="678"/>
      <c r="AF97" s="674"/>
      <c r="AG97" s="674"/>
      <c r="AH97" s="674"/>
      <c r="AI97" s="674"/>
      <c r="AJ97" s="674"/>
      <c r="AK97" s="674"/>
      <c r="AL97" s="674"/>
      <c r="AM97" s="674"/>
      <c r="AN97" s="674"/>
      <c r="AO97" s="674"/>
      <c r="AP97" s="674"/>
      <c r="AQ97" s="674"/>
      <c r="AR97" s="674"/>
      <c r="AS97" s="674"/>
      <c r="AT97" s="674"/>
      <c r="AU97" s="674"/>
      <c r="AV97" s="674"/>
      <c r="AW97" s="674"/>
      <c r="AX97" s="674"/>
      <c r="AY97" s="674"/>
      <c r="AZ97" s="674"/>
    </row>
    <row r="98" spans="1:52" s="671" customFormat="1" ht="21" customHeight="1">
      <c r="A98" s="1311" t="s">
        <v>199</v>
      </c>
      <c r="B98" s="1311"/>
      <c r="C98" s="1311"/>
      <c r="D98" s="1305"/>
      <c r="E98" s="1305"/>
      <c r="F98" s="1305"/>
      <c r="G98" s="684"/>
      <c r="H98" s="684"/>
      <c r="I98" s="670"/>
      <c r="K98" s="672"/>
      <c r="L98" s="672"/>
      <c r="M98" s="672"/>
      <c r="N98" s="672"/>
      <c r="O98" s="672"/>
      <c r="P98" s="672"/>
      <c r="Q98" s="672"/>
      <c r="R98" s="672"/>
      <c r="S98" s="672"/>
      <c r="T98" s="672"/>
      <c r="U98" s="672"/>
      <c r="V98" s="672"/>
      <c r="W98" s="672"/>
      <c r="X98" s="672"/>
      <c r="Y98" s="672"/>
      <c r="Z98" s="673"/>
      <c r="AA98" s="674"/>
      <c r="AB98" s="675"/>
      <c r="AC98" s="675"/>
      <c r="AD98" s="678"/>
      <c r="AE98" s="678"/>
      <c r="AF98" s="674"/>
      <c r="AG98" s="674"/>
      <c r="AH98" s="674"/>
      <c r="AI98" s="674"/>
      <c r="AJ98" s="674"/>
      <c r="AK98" s="674"/>
      <c r="AL98" s="674"/>
      <c r="AM98" s="674"/>
      <c r="AN98" s="674"/>
      <c r="AO98" s="674"/>
      <c r="AP98" s="674"/>
      <c r="AQ98" s="674"/>
      <c r="AR98" s="674"/>
      <c r="AS98" s="674"/>
      <c r="AT98" s="674"/>
      <c r="AU98" s="674"/>
      <c r="AV98" s="674"/>
      <c r="AW98" s="674"/>
      <c r="AX98" s="674"/>
      <c r="AY98" s="674"/>
      <c r="AZ98" s="674"/>
    </row>
    <row r="99" spans="1:52" s="671" customFormat="1" ht="21" customHeight="1">
      <c r="A99" s="1311" t="s">
        <v>200</v>
      </c>
      <c r="B99" s="1311"/>
      <c r="C99" s="1311"/>
      <c r="D99" s="1305"/>
      <c r="E99" s="1305"/>
      <c r="F99" s="1305"/>
      <c r="G99" s="684"/>
      <c r="H99" s="684"/>
      <c r="I99" s="670"/>
      <c r="K99" s="672"/>
      <c r="L99" s="672"/>
      <c r="M99" s="672"/>
      <c r="N99" s="672"/>
      <c r="O99" s="672"/>
      <c r="P99" s="672"/>
      <c r="Q99" s="672"/>
      <c r="R99" s="672"/>
      <c r="S99" s="672"/>
      <c r="T99" s="672"/>
      <c r="U99" s="672"/>
      <c r="V99" s="672"/>
      <c r="W99" s="672"/>
      <c r="X99" s="672"/>
      <c r="Y99" s="672"/>
      <c r="Z99" s="673"/>
      <c r="AA99" s="674"/>
      <c r="AB99" s="675"/>
      <c r="AC99" s="675"/>
      <c r="AD99" s="678"/>
      <c r="AE99" s="678"/>
      <c r="AF99" s="674"/>
      <c r="AG99" s="674"/>
      <c r="AH99" s="674"/>
      <c r="AI99" s="674"/>
      <c r="AJ99" s="674"/>
      <c r="AK99" s="674"/>
      <c r="AL99" s="674"/>
      <c r="AM99" s="674"/>
      <c r="AN99" s="674"/>
      <c r="AO99" s="674"/>
      <c r="AP99" s="674"/>
      <c r="AQ99" s="674"/>
      <c r="AR99" s="674"/>
      <c r="AS99" s="674"/>
      <c r="AT99" s="674"/>
      <c r="AU99" s="674"/>
      <c r="AV99" s="674"/>
      <c r="AW99" s="674"/>
      <c r="AX99" s="674"/>
      <c r="AY99" s="674"/>
      <c r="AZ99" s="674"/>
    </row>
    <row r="100" spans="1:52" s="671" customFormat="1" ht="52.5" customHeight="1">
      <c r="A100" s="1311" t="s">
        <v>201</v>
      </c>
      <c r="B100" s="1311"/>
      <c r="C100" s="1311"/>
      <c r="D100" s="1305"/>
      <c r="E100" s="1305"/>
      <c r="F100" s="1305"/>
      <c r="G100" s="747"/>
      <c r="H100" s="747"/>
      <c r="I100" s="670"/>
      <c r="K100" s="672"/>
      <c r="L100" s="672"/>
      <c r="M100" s="672"/>
      <c r="N100" s="672"/>
      <c r="O100" s="672"/>
      <c r="P100" s="672"/>
      <c r="Q100" s="672"/>
      <c r="R100" s="672"/>
      <c r="S100" s="672"/>
      <c r="T100" s="672"/>
      <c r="U100" s="672"/>
      <c r="V100" s="672"/>
      <c r="W100" s="672"/>
      <c r="X100" s="672"/>
      <c r="Y100" s="672"/>
      <c r="Z100" s="673"/>
      <c r="AA100" s="674"/>
      <c r="AB100" s="675"/>
      <c r="AC100" s="675"/>
      <c r="AD100" s="678"/>
      <c r="AE100" s="678"/>
      <c r="AF100" s="674"/>
      <c r="AG100" s="674"/>
      <c r="AH100" s="674"/>
      <c r="AI100" s="674"/>
      <c r="AJ100" s="674"/>
      <c r="AK100" s="674"/>
      <c r="AL100" s="674"/>
      <c r="AM100" s="674"/>
      <c r="AN100" s="674"/>
      <c r="AO100" s="674"/>
      <c r="AP100" s="674"/>
      <c r="AQ100" s="674"/>
      <c r="AR100" s="674"/>
      <c r="AS100" s="674"/>
      <c r="AT100" s="674"/>
      <c r="AU100" s="674"/>
      <c r="AV100" s="674"/>
      <c r="AW100" s="674"/>
      <c r="AX100" s="674"/>
      <c r="AY100" s="674"/>
      <c r="AZ100" s="674"/>
    </row>
    <row r="101" spans="1:52" s="671" customFormat="1" ht="21" customHeight="1">
      <c r="A101" s="1310" t="s">
        <v>202</v>
      </c>
      <c r="B101" s="1310"/>
      <c r="C101" s="1310"/>
      <c r="D101" s="662"/>
      <c r="E101" s="662"/>
      <c r="F101" s="662"/>
      <c r="G101" s="684"/>
      <c r="H101" s="684"/>
      <c r="I101" s="670"/>
      <c r="K101" s="672"/>
      <c r="L101" s="672"/>
      <c r="M101" s="672"/>
      <c r="N101" s="672"/>
      <c r="O101" s="672"/>
      <c r="P101" s="672"/>
      <c r="Q101" s="672"/>
      <c r="R101" s="672"/>
      <c r="S101" s="672"/>
      <c r="T101" s="672"/>
      <c r="U101" s="672"/>
      <c r="V101" s="672"/>
      <c r="W101" s="672"/>
      <c r="X101" s="672"/>
      <c r="Y101" s="672"/>
      <c r="Z101" s="672"/>
      <c r="AB101" s="748"/>
      <c r="AC101" s="748"/>
      <c r="AD101" s="749"/>
      <c r="AE101" s="750"/>
      <c r="AF101" s="751"/>
    </row>
    <row r="102" spans="1:52" s="671" customFormat="1" ht="21" customHeight="1">
      <c r="A102" s="1308"/>
      <c r="B102" s="1308"/>
      <c r="C102" s="1308"/>
      <c r="D102" s="662"/>
      <c r="E102" s="662"/>
      <c r="F102" s="662"/>
      <c r="G102" s="684"/>
      <c r="H102" s="684"/>
      <c r="I102" s="670"/>
      <c r="K102" s="672"/>
      <c r="L102" s="672"/>
      <c r="M102" s="672"/>
      <c r="N102" s="672"/>
      <c r="O102" s="672"/>
      <c r="P102" s="672"/>
      <c r="Q102" s="672"/>
      <c r="R102" s="672"/>
      <c r="S102" s="672"/>
      <c r="T102" s="672"/>
      <c r="U102" s="672"/>
      <c r="V102" s="672"/>
      <c r="W102" s="672"/>
      <c r="X102" s="672"/>
      <c r="Y102" s="672"/>
      <c r="Z102" s="672"/>
      <c r="AB102" s="748"/>
      <c r="AC102" s="748"/>
      <c r="AD102" s="749"/>
      <c r="AE102" s="750"/>
      <c r="AF102" s="751"/>
    </row>
    <row r="103" spans="1:52">
      <c r="A103" s="1309"/>
      <c r="B103" s="1309"/>
      <c r="C103" s="1309"/>
      <c r="D103" s="1305"/>
      <c r="E103" s="1305"/>
      <c r="F103" s="1305"/>
    </row>
    <row r="104" spans="1:52">
      <c r="A104" s="756"/>
      <c r="B104" s="756"/>
      <c r="C104" s="756"/>
      <c r="D104" s="757"/>
      <c r="E104" s="757"/>
      <c r="F104" s="757"/>
    </row>
    <row r="105" spans="1:52" ht="47.25" customHeight="1">
      <c r="A105" s="1307" t="s">
        <v>687</v>
      </c>
      <c r="B105" s="1307"/>
      <c r="C105" s="1307"/>
      <c r="D105" s="1307"/>
      <c r="E105" s="1307"/>
      <c r="F105" s="1307"/>
    </row>
  </sheetData>
  <sheetProtection formatColumns="0" formatRows="0" selectLockedCells="1"/>
  <customSheetViews>
    <customSheetView guid="{F68380CD-DF58-4BFA-A4C7-4B5C98AD7B16}" showPageBreaks="1" showGridLines="0" printArea="1" hiddenRows="1" view="pageBreakPreview" topLeftCell="A28">
      <selection activeCell="B70" sqref="B70:C70"/>
      <rowBreaks count="5" manualBreakCount="5">
        <brk id="21" max="5" man="1"/>
        <brk id="38" max="5" man="1"/>
        <brk id="50" max="5" man="1"/>
        <brk id="67" max="5" man="1"/>
        <brk id="84" max="5" man="1"/>
      </rowBreaks>
      <pageMargins left="0.75" right="0.63" top="0.6" bottom="0.72" header="0.34" footer="0.35"/>
      <pageSetup scale="98" orientation="portrait" r:id="rId1"/>
      <headerFooter alignWithMargins="0">
        <oddFooter>&amp;R&amp;"Book Antiqua,Bold"&amp;8 Page &amp;P of &amp;N</oddFooter>
      </headerFooter>
    </customSheetView>
    <customSheetView guid="{2FDEDC7A-220A-4BDB-8FCD-0C556B60E1DF}" showPageBreaks="1" showGridLines="0" printArea="1" hiddenRows="1" view="pageBreakPreview" topLeftCell="A28">
      <selection activeCell="B70" sqref="B70:C70"/>
      <rowBreaks count="5" manualBreakCount="5">
        <brk id="21" max="5" man="1"/>
        <brk id="38" max="5" man="1"/>
        <brk id="50" max="5" man="1"/>
        <brk id="67" max="5" man="1"/>
        <brk id="84" max="5" man="1"/>
      </rowBreaks>
      <pageMargins left="0.75" right="0.63" top="0.6" bottom="0.72" header="0.34" footer="0.35"/>
      <pageSetup scale="98" orientation="portrait" r:id="rId2"/>
      <headerFooter alignWithMargins="0">
        <oddFooter>&amp;R&amp;"Book Antiqua,Bold"&amp;8 Page &amp;P of &amp;N</oddFooter>
      </headerFooter>
    </customSheetView>
    <customSheetView guid="{8E7B022F-1113-4BA2-B2BA-8EDBE02A2557}" showPageBreaks="1" showGridLines="0" printArea="1" showRuler="0">
      <selection activeCell="C5" sqref="C5:F5"/>
      <rowBreaks count="3" manualBreakCount="3">
        <brk id="21" max="5" man="1"/>
        <brk id="31" max="5" man="1"/>
        <brk id="93" max="5" man="1"/>
      </rowBreaks>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C5" sqref="C5:F5"/>
      <rowBreaks count="1" manualBreakCount="1">
        <brk id="93" max="5" man="1"/>
      </rowBreaks>
      <pageMargins left="0.75" right="0.75" top="0.66" bottom="0.69" header="0.39" footer="0.35"/>
      <pageSetup orientation="portrait" r:id="rId4"/>
      <headerFooter alignWithMargins="0">
        <oddFooter>&amp;L&amp;8Tower Package-P238-TW04, TL associated with Phase-I Generation Project in Orissa (Part-C)&amp;R&amp;"Book Antiqua,Bold"&amp;8Bid Form 1st Evelope TW04  / Page &amp;P of &amp;N</oddFooter>
      </headerFooter>
    </customSheetView>
    <customSheetView guid="{ECEBABD0-566A-41C4-AA9A-38EA30EFEDA8}" showGridLines="0" zeroValues="0" showRuler="0" topLeftCell="B1">
      <selection activeCell="C92" sqref="C92"/>
      <rowBreaks count="1" manualBreakCount="1">
        <brk id="93" max="5" man="1"/>
      </rowBreaks>
      <pageMargins left="0.75" right="0.75" top="0.66" bottom="0.69" header="0.39" footer="0.35"/>
      <pageSetup orientation="portrait" r:id="rId5"/>
      <headerFooter alignWithMargins="0">
        <oddFooter>&amp;L&amp;8Tower Package-TW03, TL associated with Phase-I Generation Project in Orissa (Part-C)&amp;R&amp;"Book Antiqua,Bold"&amp;8Bid Form 1st Evelope TW03  / Page &amp;P of &amp;N</oddFooter>
      </headerFooter>
    </customSheetView>
    <customSheetView guid="{CD4CA1A8-824A-452F-BDBA-32A47C1B3013}" showPageBreaks="1" showGridLines="0" printArea="1" hiddenRows="1" view="pageBreakPreview">
      <selection activeCell="B70" sqref="B70:C70"/>
      <rowBreaks count="5" manualBreakCount="5">
        <brk id="21" max="5" man="1"/>
        <brk id="38" max="5" man="1"/>
        <brk id="50" max="5" man="1"/>
        <brk id="67" max="5" man="1"/>
        <brk id="84" max="5" man="1"/>
      </rowBreaks>
      <pageMargins left="0.75" right="0.63" top="0.6" bottom="0.72" header="0.34" footer="0.35"/>
      <pageSetup scale="99" orientation="portrait" r:id="rId6"/>
      <headerFooter alignWithMargins="0">
        <oddFooter>&amp;R&amp;"Book Antiqua,Bold"&amp;8 Page &amp;P of &amp;N</oddFooter>
      </headerFooter>
    </customSheetView>
    <customSheetView guid="{237D8718-39ED-4FFE-B3B2-D1192F8D2E87}" showGridLines="0" hiddenRows="1">
      <selection activeCell="B70" sqref="B70:C70"/>
      <rowBreaks count="1" manualBreakCount="1">
        <brk id="84" max="5" man="1"/>
      </rowBreaks>
      <pageMargins left="0.75" right="0.63" top="0.6" bottom="0.72" header="0.34" footer="0.35"/>
      <pageSetup scale="99" orientation="portrait" r:id="rId7"/>
      <headerFooter alignWithMargins="0">
        <oddFooter>&amp;R&amp;"Book Antiqua,Bold"&amp;8 Page &amp;P of &amp;N</oddFooter>
      </headerFooter>
    </customSheetView>
    <customSheetView guid="{6A6F11F6-4979-4331-B451-38654332CB39}" showPageBreaks="1" showGridLines="0" printArea="1" hiddenRows="1" view="pageBreakPreview" topLeftCell="A58">
      <selection activeCell="B70" sqref="B70:C70"/>
      <rowBreaks count="5" manualBreakCount="5">
        <brk id="21" max="5" man="1"/>
        <brk id="36" max="5" man="1"/>
        <brk id="47" max="5" man="1"/>
        <brk id="64" max="5" man="1"/>
        <brk id="83" max="5" man="1"/>
      </rowBreaks>
      <pageMargins left="0.75" right="0.63" top="0.6" bottom="0.72" header="0.34" footer="0.35"/>
      <pageSetup scale="98" orientation="portrait" r:id="rId8"/>
      <headerFooter alignWithMargins="0">
        <oddFooter>&amp;R&amp;"Book Antiqua,Bold"&amp;8 Page &amp;P of &amp;N</oddFooter>
      </headerFooter>
    </customSheetView>
    <customSheetView guid="{C75B92C6-DDA6-4B48-9868-112DE431C284}" showPageBreaks="1" showGridLines="0" printArea="1" hiddenRows="1" topLeftCell="A10">
      <selection activeCell="B70" sqref="B70:C70"/>
      <rowBreaks count="2" manualBreakCount="2">
        <brk id="21" max="5" man="1"/>
        <brk id="83" max="5" man="1"/>
      </rowBreaks>
      <pageMargins left="0.75" right="0.63" top="0.6" bottom="0.72" header="0.34" footer="0.35"/>
      <pageSetup scale="98" orientation="portrait" r:id="rId9"/>
      <headerFooter alignWithMargins="0">
        <oddFooter>&amp;R&amp;"Book Antiqua,Bold"&amp;8 Page &amp;P of &amp;N</oddFooter>
      </headerFooter>
    </customSheetView>
    <customSheetView guid="{827228A5-964E-465A-A946-EF2238A19E11}" showGridLines="0" hiddenRows="1" showRuler="0" topLeftCell="A7">
      <selection activeCell="B70" sqref="B70:C70"/>
      <rowBreaks count="1" manualBreakCount="1">
        <brk id="83" max="5" man="1"/>
      </rowBreaks>
      <pageMargins left="0.75" right="0.63" top="0.6" bottom="0.72" header="0.34" footer="0.35"/>
      <pageSetup scale="98" orientation="portrait" r:id="rId10"/>
      <headerFooter alignWithMargins="0">
        <oddFooter>&amp;R&amp;"Book Antiqua,Bold"&amp;8 Page &amp;P of &amp;N</oddFooter>
      </headerFooter>
    </customSheetView>
  </customSheetViews>
  <mergeCells count="81">
    <mergeCell ref="D47:F47"/>
    <mergeCell ref="A3:F3"/>
    <mergeCell ref="C15:F15"/>
    <mergeCell ref="D33:F33"/>
    <mergeCell ref="D21:F21"/>
    <mergeCell ref="D29:F29"/>
    <mergeCell ref="D30:F30"/>
    <mergeCell ref="D31:F31"/>
    <mergeCell ref="D23:F23"/>
    <mergeCell ref="D32:F32"/>
    <mergeCell ref="D25:F25"/>
    <mergeCell ref="C5:F5"/>
    <mergeCell ref="A9:C13"/>
    <mergeCell ref="D24:F24"/>
    <mergeCell ref="D35:F35"/>
    <mergeCell ref="D26:F26"/>
    <mergeCell ref="G20:J20"/>
    <mergeCell ref="G16:H16"/>
    <mergeCell ref="G22:J22"/>
    <mergeCell ref="B20:F20"/>
    <mergeCell ref="D22:F22"/>
    <mergeCell ref="B17:F17"/>
    <mergeCell ref="D27:F27"/>
    <mergeCell ref="D37:F37"/>
    <mergeCell ref="D40:F40"/>
    <mergeCell ref="D46:F46"/>
    <mergeCell ref="D38:F38"/>
    <mergeCell ref="D44:F44"/>
    <mergeCell ref="D45:F45"/>
    <mergeCell ref="D41:F41"/>
    <mergeCell ref="D42:F42"/>
    <mergeCell ref="D28:F28"/>
    <mergeCell ref="D36:F36"/>
    <mergeCell ref="D43:F43"/>
    <mergeCell ref="D39:F39"/>
    <mergeCell ref="D34:F34"/>
    <mergeCell ref="B48:F48"/>
    <mergeCell ref="B54:F54"/>
    <mergeCell ref="B50:F50"/>
    <mergeCell ref="B53:F53"/>
    <mergeCell ref="B52:F52"/>
    <mergeCell ref="B51:F51"/>
    <mergeCell ref="B49:F49"/>
    <mergeCell ref="A96:C96"/>
    <mergeCell ref="A98:C98"/>
    <mergeCell ref="D98:F98"/>
    <mergeCell ref="A99:C99"/>
    <mergeCell ref="B57:F57"/>
    <mergeCell ref="B72:F72"/>
    <mergeCell ref="B80:C80"/>
    <mergeCell ref="D79:E79"/>
    <mergeCell ref="D82:E82"/>
    <mergeCell ref="B79:C79"/>
    <mergeCell ref="B74:F74"/>
    <mergeCell ref="B75:F75"/>
    <mergeCell ref="B82:C82"/>
    <mergeCell ref="D78:E78"/>
    <mergeCell ref="B76:F76"/>
    <mergeCell ref="B55:F55"/>
    <mergeCell ref="B58:F58"/>
    <mergeCell ref="C70:D70"/>
    <mergeCell ref="B77:F77"/>
    <mergeCell ref="B78:C78"/>
    <mergeCell ref="B73:F73"/>
    <mergeCell ref="B56:F56"/>
    <mergeCell ref="D103:F103"/>
    <mergeCell ref="D81:E81"/>
    <mergeCell ref="B71:F71"/>
    <mergeCell ref="B81:C81"/>
    <mergeCell ref="A105:F105"/>
    <mergeCell ref="D95:F95"/>
    <mergeCell ref="D99:F99"/>
    <mergeCell ref="D100:F100"/>
    <mergeCell ref="A102:C102"/>
    <mergeCell ref="A103:C103"/>
    <mergeCell ref="A97:C97"/>
    <mergeCell ref="B83:F83"/>
    <mergeCell ref="A101:C101"/>
    <mergeCell ref="A100:C100"/>
    <mergeCell ref="D80:E80"/>
    <mergeCell ref="A95:C95"/>
  </mergeCells>
  <phoneticPr fontId="6" type="noConversion"/>
  <conditionalFormatting sqref="Z23">
    <cfRule type="expression" dxfId="5" priority="1" stopIfTrue="1">
      <formula>"if(right($I$21,1)=""."")"</formula>
    </cfRule>
  </conditionalFormatting>
  <conditionalFormatting sqref="H25">
    <cfRule type="expression" dxfId="4" priority="2" stopIfTrue="1">
      <formula>$G$25="Not Applicable"</formula>
    </cfRule>
  </conditionalFormatting>
  <conditionalFormatting sqref="H24 D24:F24">
    <cfRule type="expression" dxfId="3" priority="3" stopIfTrue="1">
      <formula>$H$24="Sole Bidder"</formula>
    </cfRule>
  </conditionalFormatting>
  <conditionalFormatting sqref="D25:F25">
    <cfRule type="expression" dxfId="2" priority="4" stopIfTrue="1">
      <formula>$G$25="No"</formula>
    </cfRule>
  </conditionalFormatting>
  <dataValidations count="3">
    <dataValidation type="list" allowBlank="1" showInputMessage="1" showErrorMessage="1" sqref="G21">
      <formula1>$AC$19:$AC$23</formula1>
    </dataValidation>
    <dataValidation type="whole" allowBlank="1" showInputMessage="1" showErrorMessage="1" error="Enter numeric figure only !" sqref="I21">
      <formula1>0</formula1>
      <formula2>990000000</formula2>
    </dataValidation>
    <dataValidation type="whole" allowBlank="1" showInputMessage="1" showErrorMessage="1" error="Enter numeric figure more than 250" prompt="BG validity should be more than 250 days" sqref="J21">
      <formula1>250</formula1>
      <formula2>300</formula2>
    </dataValidation>
  </dataValidations>
  <pageMargins left="0.75" right="0.63" top="0.6" bottom="0.72" header="0.34" footer="0.35"/>
  <pageSetup scale="98" orientation="portrait" r:id="rId11"/>
  <headerFooter alignWithMargins="0">
    <oddFooter>&amp;R&amp;"Book Antiqua,Bold"&amp;8 Page &amp;P of &amp;N</oddFooter>
  </headerFooter>
  <rowBreaks count="1" manualBreakCount="1">
    <brk id="90" max="5" man="1"/>
  </rowBreaks>
  <drawing r:id="rId1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Z65"/>
  <sheetViews>
    <sheetView showGridLines="0" topLeftCell="A16" zoomScaleNormal="100" zoomScaleSheetLayoutView="100" workbookViewId="0">
      <selection activeCell="K42" sqref="K42:N42"/>
    </sheetView>
  </sheetViews>
  <sheetFormatPr defaultRowHeight="16.5"/>
  <cols>
    <col min="1" max="1" width="5.140625" style="205" customWidth="1"/>
    <col min="2" max="2" width="4.7109375" style="205" customWidth="1"/>
    <col min="3" max="13" width="9.140625" style="205"/>
    <col min="14" max="14" width="9.140625" style="207"/>
    <col min="15" max="15" width="19" style="208" customWidth="1"/>
    <col min="16" max="25" width="9.140625" style="209"/>
    <col min="26" max="26" width="18.42578125" style="209" customWidth="1"/>
    <col min="27" max="16384" width="9.140625" style="209"/>
  </cols>
  <sheetData>
    <row r="1" spans="1:26">
      <c r="D1" s="206"/>
      <c r="E1" s="206"/>
      <c r="F1" s="206"/>
      <c r="G1" s="206"/>
      <c r="H1" s="206"/>
      <c r="I1" s="206"/>
      <c r="J1" s="206"/>
      <c r="K1" s="206"/>
      <c r="L1" s="206"/>
      <c r="M1" s="206"/>
      <c r="Z1" s="255" t="e">
        <f>'Attach 3(JV)'!Z1</f>
        <v>#REF!</v>
      </c>
    </row>
    <row r="2" spans="1:26">
      <c r="D2" s="210"/>
      <c r="E2" s="210"/>
      <c r="F2" s="210"/>
      <c r="G2" s="210"/>
      <c r="H2" s="210"/>
      <c r="I2" s="210"/>
      <c r="J2" s="210"/>
      <c r="K2" s="210"/>
      <c r="L2" s="210"/>
      <c r="M2" s="210"/>
      <c r="Z2" s="255" t="e">
        <f>'Attach 3(JV)'!Z2</f>
        <v>#REF!</v>
      </c>
    </row>
    <row r="3" spans="1:26">
      <c r="D3" s="210"/>
      <c r="E3" s="210"/>
      <c r="F3" s="210"/>
      <c r="G3" s="210"/>
      <c r="H3" s="210"/>
      <c r="I3" s="210"/>
      <c r="J3" s="210"/>
      <c r="K3" s="210"/>
      <c r="L3" s="210"/>
      <c r="M3" s="210"/>
    </row>
    <row r="4" spans="1:26">
      <c r="D4" s="211"/>
      <c r="E4" s="211"/>
      <c r="F4" s="211"/>
      <c r="G4" s="211"/>
      <c r="H4" s="211"/>
      <c r="I4" s="211"/>
      <c r="J4" s="211"/>
      <c r="K4" s="211"/>
      <c r="L4" s="211"/>
      <c r="M4" s="211"/>
    </row>
    <row r="5" spans="1:26" ht="15.95" customHeight="1"/>
    <row r="6" spans="1:26" ht="15.95" customHeight="1">
      <c r="A6" s="1346"/>
      <c r="B6" s="1346"/>
      <c r="C6" s="1346"/>
      <c r="D6" s="1346"/>
      <c r="E6" s="1346"/>
      <c r="F6" s="1346"/>
      <c r="G6" s="1346"/>
      <c r="H6" s="1346"/>
      <c r="I6" s="1346"/>
      <c r="J6" s="1346"/>
      <c r="K6" s="1346"/>
      <c r="L6" s="1346"/>
      <c r="M6" s="1346"/>
      <c r="N6" s="1346"/>
    </row>
    <row r="7" spans="1:26" ht="15.95" customHeight="1">
      <c r="A7" s="212"/>
      <c r="B7" s="212"/>
      <c r="C7" s="212"/>
      <c r="D7" s="212"/>
      <c r="E7" s="212"/>
      <c r="F7" s="212"/>
      <c r="G7" s="212"/>
      <c r="H7" s="212"/>
      <c r="I7" s="212"/>
      <c r="J7" s="212"/>
      <c r="K7" s="212"/>
      <c r="L7" s="212"/>
      <c r="M7" s="212"/>
      <c r="N7" s="213"/>
    </row>
    <row r="8" spans="1:26" ht="15.95" customHeight="1">
      <c r="A8" s="1347"/>
      <c r="B8" s="1347"/>
      <c r="C8" s="1347"/>
      <c r="D8" s="1347"/>
      <c r="E8" s="1347"/>
      <c r="F8" s="1347"/>
      <c r="G8" s="1347"/>
      <c r="H8" s="1347"/>
      <c r="I8" s="1347"/>
      <c r="J8" s="1347"/>
      <c r="K8" s="1347"/>
      <c r="L8" s="1347"/>
      <c r="M8" s="1347"/>
      <c r="N8" s="1347"/>
    </row>
    <row r="9" spans="1:26" ht="15.95" customHeight="1">
      <c r="A9" s="212"/>
      <c r="B9" s="212"/>
      <c r="C9" s="212"/>
      <c r="D9" s="212"/>
      <c r="E9" s="212"/>
      <c r="F9" s="212"/>
      <c r="G9" s="212"/>
      <c r="H9" s="212"/>
      <c r="I9" s="212"/>
      <c r="J9" s="212"/>
      <c r="K9" s="212"/>
      <c r="L9" s="212"/>
      <c r="M9" s="212"/>
      <c r="N9" s="213"/>
    </row>
    <row r="10" spans="1:26" ht="15.95" customHeight="1">
      <c r="A10" s="1353"/>
      <c r="B10" s="1353"/>
      <c r="C10" s="1353"/>
      <c r="D10" s="1353"/>
      <c r="E10" s="1353"/>
      <c r="F10" s="1353"/>
      <c r="G10" s="1353"/>
      <c r="H10" s="1353"/>
      <c r="I10" s="1353"/>
      <c r="J10" s="1353"/>
      <c r="K10" s="1353"/>
      <c r="L10" s="1353"/>
      <c r="M10" s="1353"/>
      <c r="N10" s="1353"/>
    </row>
    <row r="11" spans="1:26" ht="15.95" customHeight="1">
      <c r="A11" s="212"/>
      <c r="B11" s="212"/>
      <c r="C11" s="212"/>
      <c r="D11" s="212"/>
      <c r="E11" s="212"/>
      <c r="F11" s="212"/>
      <c r="G11" s="212"/>
      <c r="H11" s="212"/>
      <c r="I11" s="212"/>
      <c r="J11" s="212"/>
      <c r="K11" s="212"/>
      <c r="L11" s="212"/>
      <c r="M11" s="212"/>
      <c r="N11" s="213"/>
    </row>
    <row r="12" spans="1:26" ht="15.95" customHeight="1">
      <c r="A12" s="214"/>
      <c r="B12" s="214"/>
      <c r="C12" s="214"/>
      <c r="D12" s="214"/>
      <c r="E12" s="214"/>
      <c r="F12" s="214"/>
      <c r="G12" s="214"/>
      <c r="H12" s="214"/>
      <c r="I12" s="214"/>
      <c r="J12" s="214"/>
      <c r="K12" s="214"/>
      <c r="L12" s="214"/>
      <c r="M12" s="214"/>
      <c r="N12" s="214"/>
    </row>
    <row r="13" spans="1:26" ht="15.95" customHeight="1"/>
    <row r="14" spans="1:26" ht="15.95" customHeight="1">
      <c r="A14" s="1351" t="s">
        <v>312</v>
      </c>
      <c r="B14" s="1351"/>
      <c r="C14" s="1351"/>
      <c r="D14" s="1351"/>
      <c r="E14" s="1351"/>
      <c r="F14" s="1351"/>
      <c r="G14" s="1351"/>
      <c r="H14" s="1351"/>
      <c r="I14" s="1351"/>
      <c r="J14" s="1351"/>
      <c r="K14" s="1351"/>
      <c r="L14" s="1351"/>
      <c r="M14" s="1351"/>
      <c r="N14" s="1351"/>
    </row>
    <row r="15" spans="1:26" ht="15.95" customHeight="1">
      <c r="A15" s="1352" t="s">
        <v>313</v>
      </c>
      <c r="B15" s="1352"/>
      <c r="C15" s="1352"/>
      <c r="D15" s="1352"/>
      <c r="E15" s="1352"/>
      <c r="F15" s="1352"/>
      <c r="G15" s="1352"/>
      <c r="H15" s="1352"/>
      <c r="I15" s="1352"/>
      <c r="J15" s="1352"/>
      <c r="K15" s="1352"/>
      <c r="L15" s="1352"/>
      <c r="M15" s="1352"/>
      <c r="N15" s="1352"/>
    </row>
    <row r="16" spans="1:26" ht="15.95" customHeight="1"/>
    <row r="17" spans="1:15" ht="15.95" customHeight="1">
      <c r="A17" s="210"/>
      <c r="B17" s="210"/>
      <c r="C17" s="210"/>
      <c r="D17" s="210"/>
      <c r="E17" s="210"/>
      <c r="F17" s="210"/>
      <c r="G17" s="210"/>
      <c r="H17" s="210"/>
      <c r="I17" s="210"/>
      <c r="J17" s="210"/>
      <c r="K17" s="210"/>
      <c r="L17" s="210"/>
      <c r="M17" s="210"/>
      <c r="N17" s="210"/>
      <c r="O17" s="215"/>
    </row>
    <row r="18" spans="1:15" ht="15.95" customHeight="1">
      <c r="A18" s="212"/>
      <c r="B18" s="212"/>
      <c r="C18" s="212"/>
      <c r="D18" s="212"/>
      <c r="E18" s="212"/>
      <c r="F18" s="212"/>
      <c r="G18" s="212"/>
      <c r="H18" s="212"/>
      <c r="I18" s="212"/>
      <c r="J18" s="212"/>
      <c r="K18" s="212"/>
      <c r="L18" s="212"/>
      <c r="M18" s="212"/>
      <c r="N18" s="213"/>
      <c r="O18" s="216"/>
    </row>
    <row r="19" spans="1:15" ht="15.95" customHeight="1">
      <c r="A19" s="1354" t="s">
        <v>314</v>
      </c>
      <c r="B19" s="1354"/>
      <c r="C19" s="1354"/>
      <c r="D19" s="1354"/>
      <c r="E19" s="1354"/>
      <c r="F19" s="1354"/>
      <c r="G19" s="1354"/>
      <c r="H19" s="1354"/>
      <c r="I19" s="1354"/>
      <c r="J19" s="1354"/>
      <c r="K19" s="1354"/>
      <c r="L19" s="1354"/>
      <c r="M19" s="1354"/>
      <c r="N19" s="1354"/>
    </row>
    <row r="20" spans="1:15" ht="15.95" customHeight="1">
      <c r="A20" s="212"/>
      <c r="B20" s="212"/>
      <c r="C20" s="212"/>
      <c r="D20" s="212"/>
      <c r="E20" s="212"/>
      <c r="F20" s="212"/>
      <c r="G20" s="212"/>
      <c r="H20" s="212"/>
      <c r="I20" s="212"/>
      <c r="J20" s="212"/>
      <c r="K20" s="212"/>
      <c r="L20" s="212"/>
      <c r="M20" s="212"/>
      <c r="N20" s="213"/>
    </row>
    <row r="21" spans="1:15" ht="15.95" customHeight="1">
      <c r="A21" s="1328" t="s">
        <v>315</v>
      </c>
      <c r="B21" s="1328"/>
      <c r="C21" s="1328"/>
      <c r="D21" s="1328"/>
      <c r="E21" s="1328"/>
      <c r="F21" s="1328"/>
      <c r="G21" s="1328"/>
      <c r="H21" s="1328"/>
      <c r="I21" s="1328"/>
      <c r="J21" s="1328"/>
      <c r="K21" s="1328"/>
      <c r="L21" s="1328"/>
      <c r="M21" s="1328"/>
      <c r="N21" s="1328"/>
    </row>
    <row r="22" spans="1:15" ht="15.95" customHeight="1">
      <c r="H22" s="217"/>
      <c r="I22" s="218"/>
      <c r="J22" s="218"/>
      <c r="K22" s="218"/>
      <c r="L22" s="218"/>
      <c r="M22" s="217"/>
    </row>
    <row r="23" spans="1:15" ht="15.95" customHeight="1">
      <c r="B23" s="1333" t="s">
        <v>316</v>
      </c>
      <c r="C23" s="1333"/>
      <c r="D23" s="1333"/>
      <c r="E23" s="1333"/>
      <c r="F23" s="1330" t="s">
        <v>334</v>
      </c>
      <c r="G23" s="1331"/>
      <c r="H23" s="1331"/>
      <c r="I23" s="1331"/>
      <c r="J23" s="1331"/>
      <c r="K23" s="1331"/>
      <c r="L23" s="1331"/>
      <c r="M23" s="1331"/>
      <c r="N23" s="1332"/>
    </row>
    <row r="24" spans="1:15" ht="15.95" customHeight="1">
      <c r="B24" s="1333" t="s">
        <v>317</v>
      </c>
      <c r="C24" s="1333"/>
      <c r="D24" s="1333"/>
      <c r="E24" s="1333"/>
      <c r="F24" s="1330" t="s">
        <v>335</v>
      </c>
      <c r="G24" s="1331"/>
      <c r="H24" s="1331"/>
      <c r="I24" s="1331"/>
      <c r="J24" s="1331"/>
      <c r="K24" s="1331"/>
      <c r="L24" s="1331"/>
      <c r="M24" s="1331"/>
      <c r="N24" s="1332"/>
    </row>
    <row r="25" spans="1:15" ht="15.95" customHeight="1">
      <c r="B25" s="1333" t="s">
        <v>318</v>
      </c>
      <c r="C25" s="1333"/>
      <c r="D25" s="1333"/>
      <c r="E25" s="1333"/>
      <c r="F25" s="1330" t="s">
        <v>336</v>
      </c>
      <c r="G25" s="1331"/>
      <c r="H25" s="1331"/>
      <c r="I25" s="1331"/>
      <c r="J25" s="1331"/>
      <c r="K25" s="1331"/>
      <c r="L25" s="1331"/>
      <c r="M25" s="1331"/>
      <c r="N25" s="1332"/>
    </row>
    <row r="26" spans="1:15" ht="15.95" customHeight="1">
      <c r="B26" s="1333" t="s">
        <v>319</v>
      </c>
      <c r="C26" s="1333"/>
      <c r="D26" s="1333"/>
      <c r="E26" s="1333"/>
      <c r="F26" s="1330" t="str">
        <f>"Tower Package " &amp; Basic!B2 &amp;" " &amp;Basic!A3 &amp; " " &amp;Basic!B3</f>
        <v>Tower Package  Specification No. : NRTCC/C&amp;M/19-20/OUTSOURCED SERVICES NR/1119</v>
      </c>
      <c r="G26" s="1331"/>
      <c r="H26" s="1331"/>
      <c r="I26" s="1331"/>
      <c r="J26" s="1331"/>
      <c r="K26" s="1331"/>
      <c r="L26" s="1331"/>
      <c r="M26" s="1331"/>
      <c r="N26" s="1332"/>
    </row>
    <row r="27" spans="1:15" ht="15.95" customHeight="1">
      <c r="N27" s="213"/>
    </row>
    <row r="28" spans="1:15" ht="15.95" customHeight="1">
      <c r="A28" s="1326" t="s">
        <v>320</v>
      </c>
      <c r="B28" s="1326"/>
      <c r="C28" s="219"/>
    </row>
    <row r="29" spans="1:15" ht="15.95" customHeight="1"/>
    <row r="30" spans="1:15" ht="44.25" customHeight="1">
      <c r="A30" s="1327" t="str">
        <f>Basic!B1</f>
        <v>OUTSOURCING OF SERVICES FOR OPERATION &amp; L1 MAINTENANCE SUPPORT OF TELECOM NODES IN NR</v>
      </c>
      <c r="B30" s="1327"/>
      <c r="C30" s="1327"/>
      <c r="D30" s="1327"/>
      <c r="E30" s="1327"/>
      <c r="F30" s="1327"/>
      <c r="G30" s="1327"/>
      <c r="H30" s="1327"/>
      <c r="I30" s="1327"/>
      <c r="J30" s="1327"/>
      <c r="K30" s="1327"/>
      <c r="L30" s="1327"/>
      <c r="M30" s="1327"/>
      <c r="N30" s="1327"/>
    </row>
    <row r="31" spans="1:15" ht="15.95" customHeight="1">
      <c r="A31" s="220"/>
      <c r="B31" s="1329" t="s">
        <v>321</v>
      </c>
      <c r="C31" s="1329"/>
      <c r="D31" s="1329"/>
      <c r="E31" s="1329"/>
      <c r="F31" s="1329"/>
      <c r="G31" s="1348" t="e">
        <f>IF(#REF!="Sole Bidder", 'Attach 3(JV)'!B9,  'Attach 3(JV)'!A8)</f>
        <v>#REF!</v>
      </c>
      <c r="H31" s="1349"/>
      <c r="I31" s="1349"/>
      <c r="J31" s="1349"/>
      <c r="K31" s="1349"/>
      <c r="L31" s="1349"/>
      <c r="M31" s="1349"/>
      <c r="N31" s="1350"/>
    </row>
    <row r="32" spans="1:15" ht="15.95" customHeight="1">
      <c r="A32" s="220"/>
      <c r="B32" s="221"/>
      <c r="C32" s="221"/>
      <c r="D32" s="221"/>
      <c r="E32" s="221"/>
      <c r="F32" s="221"/>
      <c r="G32" s="222"/>
      <c r="H32" s="222"/>
      <c r="I32" s="222"/>
      <c r="J32" s="222"/>
      <c r="K32" s="222"/>
      <c r="L32" s="222"/>
      <c r="M32" s="222"/>
    </row>
    <row r="33" spans="1:18" ht="15.95" customHeight="1">
      <c r="A33" s="220"/>
      <c r="B33" s="221"/>
      <c r="C33" s="221"/>
      <c r="D33" s="221"/>
      <c r="E33" s="221"/>
      <c r="F33" s="221"/>
      <c r="G33" s="222"/>
      <c r="H33" s="222"/>
      <c r="I33" s="222"/>
      <c r="J33" s="222"/>
      <c r="K33" s="222"/>
      <c r="L33" s="222"/>
      <c r="M33" s="222"/>
      <c r="P33" s="223"/>
      <c r="Q33" s="223"/>
      <c r="R33" s="223"/>
    </row>
    <row r="34" spans="1:18" ht="15.95" customHeight="1">
      <c r="A34" s="1326" t="s">
        <v>322</v>
      </c>
      <c r="B34" s="1326"/>
      <c r="C34" s="1326"/>
      <c r="D34" s="1326"/>
      <c r="E34" s="1326"/>
      <c r="F34" s="219"/>
      <c r="O34" s="224"/>
      <c r="P34" s="225"/>
      <c r="Q34" s="225"/>
      <c r="R34" s="226"/>
    </row>
    <row r="35" spans="1:18" ht="15.95" customHeight="1">
      <c r="A35" s="227"/>
      <c r="B35" s="227"/>
      <c r="C35" s="227"/>
      <c r="D35" s="227"/>
      <c r="E35" s="227"/>
      <c r="F35" s="217"/>
      <c r="O35" s="224"/>
      <c r="P35" s="225"/>
      <c r="Q35" s="225"/>
      <c r="R35" s="226"/>
    </row>
    <row r="36" spans="1:18" ht="15.95" customHeight="1">
      <c r="A36" s="227"/>
      <c r="B36" s="227"/>
      <c r="C36" s="227"/>
      <c r="D36" s="227"/>
      <c r="E36" s="227"/>
      <c r="F36" s="217"/>
      <c r="N36" s="228"/>
      <c r="O36" s="224"/>
      <c r="P36" s="225"/>
      <c r="Q36" s="225"/>
      <c r="R36" s="226"/>
    </row>
    <row r="37" spans="1:18" ht="21" customHeight="1">
      <c r="A37" s="229" t="s">
        <v>323</v>
      </c>
      <c r="B37" s="230">
        <v>1</v>
      </c>
      <c r="C37" s="241" t="s">
        <v>337</v>
      </c>
      <c r="D37" s="231"/>
      <c r="E37" s="231"/>
      <c r="F37" s="231"/>
      <c r="G37" s="231"/>
      <c r="H37" s="231"/>
      <c r="I37" s="231"/>
      <c r="J37" s="231"/>
      <c r="K37" s="243"/>
      <c r="L37" s="243"/>
      <c r="M37" s="1343" t="str">
        <f>IF(K38="No", "If you do not submit Itegrity Pact properly, your bid will be rejectect", "")</f>
        <v/>
      </c>
      <c r="N37" s="1343"/>
      <c r="O37" s="232"/>
      <c r="P37" s="232"/>
      <c r="Q37" s="232"/>
    </row>
    <row r="38" spans="1:18" ht="21" customHeight="1">
      <c r="A38" s="244"/>
      <c r="B38" s="245"/>
      <c r="C38" s="246" t="s">
        <v>204</v>
      </c>
      <c r="D38" s="244"/>
      <c r="E38" s="244"/>
      <c r="F38" s="244"/>
      <c r="G38" s="244"/>
      <c r="H38" s="244"/>
      <c r="I38" s="244"/>
      <c r="J38" s="244"/>
      <c r="K38" s="1334" t="s">
        <v>206</v>
      </c>
      <c r="L38" s="1334"/>
      <c r="M38" s="1344"/>
      <c r="N38" s="1344"/>
      <c r="O38" s="232"/>
      <c r="P38" s="232"/>
      <c r="Q38" s="232"/>
    </row>
    <row r="39" spans="1:18" ht="21" customHeight="1">
      <c r="A39" s="229" t="s">
        <v>323</v>
      </c>
      <c r="B39" s="230">
        <v>2</v>
      </c>
      <c r="C39" s="241" t="s">
        <v>338</v>
      </c>
      <c r="D39" s="231"/>
      <c r="E39" s="231"/>
      <c r="F39" s="231"/>
      <c r="G39" s="231"/>
      <c r="H39" s="231"/>
      <c r="I39" s="231"/>
      <c r="J39" s="231"/>
      <c r="K39" s="242"/>
      <c r="L39" s="231"/>
      <c r="M39" s="1341" t="str">
        <f>IF(K40="No", "If you do not submit Bid Security properly, your bid will be rejectect", "")</f>
        <v/>
      </c>
      <c r="N39" s="1341"/>
      <c r="O39" s="232"/>
      <c r="P39" s="232"/>
      <c r="Q39" s="232"/>
    </row>
    <row r="40" spans="1:18" ht="21" customHeight="1">
      <c r="A40" s="233"/>
      <c r="B40" s="234"/>
      <c r="C40" s="243" t="s">
        <v>339</v>
      </c>
      <c r="D40" s="233"/>
      <c r="E40" s="233"/>
      <c r="F40" s="233"/>
      <c r="G40" s="233"/>
      <c r="H40" s="233"/>
      <c r="I40" s="233"/>
      <c r="J40" s="233"/>
      <c r="K40" s="1355" t="s">
        <v>206</v>
      </c>
      <c r="L40" s="1355"/>
      <c r="M40" s="1342"/>
      <c r="N40" s="1342"/>
      <c r="O40" s="232"/>
      <c r="P40" s="232"/>
      <c r="Q40" s="232"/>
    </row>
    <row r="41" spans="1:18" ht="21" customHeight="1">
      <c r="A41" s="229" t="s">
        <v>323</v>
      </c>
      <c r="B41" s="230"/>
      <c r="C41" s="205" t="s">
        <v>341</v>
      </c>
      <c r="D41" s="231"/>
      <c r="E41" s="231"/>
      <c r="F41" s="231"/>
      <c r="G41" s="231"/>
      <c r="H41" s="231"/>
      <c r="I41" s="231"/>
      <c r="J41" s="231"/>
      <c r="K41" s="1345"/>
      <c r="L41" s="1345"/>
      <c r="M41" s="1345"/>
      <c r="N41" s="1345"/>
      <c r="O41" s="232"/>
      <c r="P41" s="232"/>
      <c r="Q41" s="232"/>
    </row>
    <row r="42" spans="1:18" ht="21" customHeight="1">
      <c r="A42" s="229" t="s">
        <v>323</v>
      </c>
      <c r="B42" s="230"/>
      <c r="C42" s="231" t="s">
        <v>340</v>
      </c>
      <c r="D42" s="231"/>
      <c r="E42" s="231"/>
      <c r="F42" s="231"/>
      <c r="G42" s="231"/>
      <c r="H42" s="231"/>
      <c r="I42" s="231"/>
      <c r="J42" s="231"/>
      <c r="K42" s="1356"/>
      <c r="L42" s="1356"/>
      <c r="M42" s="1356"/>
      <c r="N42" s="1356"/>
      <c r="O42" s="232"/>
      <c r="P42" s="232"/>
      <c r="Q42" s="232"/>
    </row>
    <row r="43" spans="1:18" ht="21" customHeight="1">
      <c r="A43" s="235" t="s">
        <v>323</v>
      </c>
      <c r="B43" s="236"/>
      <c r="C43" s="237" t="s">
        <v>343</v>
      </c>
      <c r="D43" s="237"/>
      <c r="E43" s="237"/>
      <c r="F43" s="237"/>
      <c r="G43" s="237"/>
      <c r="H43" s="237"/>
      <c r="I43" s="237"/>
      <c r="J43" s="238" t="str">
        <f>'Bid Form 1st Envelope'!H21</f>
        <v>…(INR)..</v>
      </c>
      <c r="K43" s="1357">
        <f>'Bid Form 1st Envelope'!I21</f>
        <v>0</v>
      </c>
      <c r="L43" s="1357"/>
      <c r="M43" s="253"/>
      <c r="N43" s="253"/>
      <c r="O43" s="232"/>
      <c r="P43" s="232"/>
      <c r="Q43" s="232"/>
    </row>
    <row r="44" spans="1:18" ht="21" customHeight="1">
      <c r="A44" s="247" t="s">
        <v>323</v>
      </c>
      <c r="B44" s="248"/>
      <c r="C44" s="249" t="s">
        <v>342</v>
      </c>
      <c r="D44" s="249"/>
      <c r="E44" s="249"/>
      <c r="F44" s="249"/>
      <c r="G44" s="249"/>
      <c r="H44" s="249"/>
      <c r="I44" s="249"/>
      <c r="J44" s="249"/>
      <c r="K44" s="1338"/>
      <c r="L44" s="1338"/>
      <c r="M44" s="1338"/>
      <c r="N44" s="1338"/>
      <c r="O44" s="232"/>
      <c r="P44" s="232"/>
      <c r="Q44" s="232"/>
    </row>
    <row r="45" spans="1:18" ht="15.95" customHeight="1">
      <c r="A45" s="217"/>
    </row>
    <row r="46" spans="1:18" ht="15.95" customHeight="1">
      <c r="A46" s="1340" t="s">
        <v>333</v>
      </c>
      <c r="B46" s="1340"/>
      <c r="C46" s="1340"/>
    </row>
    <row r="47" spans="1:18" ht="15.95" customHeight="1"/>
    <row r="48" spans="1:18" ht="15.95" customHeight="1">
      <c r="A48" s="229" t="s">
        <v>323</v>
      </c>
      <c r="B48" s="232"/>
      <c r="C48" s="239" t="s">
        <v>324</v>
      </c>
      <c r="F48" s="240"/>
      <c r="G48" s="240"/>
      <c r="H48" s="240"/>
      <c r="I48" s="240"/>
      <c r="J48" s="240"/>
      <c r="K48" s="240"/>
      <c r="L48" s="240"/>
      <c r="M48" s="240"/>
      <c r="N48" s="240"/>
    </row>
    <row r="49" spans="1:17" ht="21" customHeight="1">
      <c r="A49" s="235"/>
      <c r="B49" s="236"/>
      <c r="C49" s="237" t="s">
        <v>325</v>
      </c>
      <c r="D49" s="237"/>
      <c r="E49" s="237"/>
      <c r="F49" s="237"/>
      <c r="G49" s="237"/>
      <c r="H49" s="237"/>
      <c r="I49" s="237"/>
      <c r="J49" s="237"/>
      <c r="K49" s="1337" t="str">
        <f>'Attach 3(JV)'!E24</f>
        <v/>
      </c>
      <c r="L49" s="1337"/>
      <c r="M49" s="1337"/>
      <c r="N49" s="1337"/>
      <c r="O49" s="232"/>
      <c r="P49" s="232"/>
      <c r="Q49" s="232"/>
    </row>
    <row r="50" spans="1:17" ht="21" customHeight="1">
      <c r="A50" s="235"/>
      <c r="B50" s="236"/>
      <c r="C50" s="237" t="s">
        <v>326</v>
      </c>
      <c r="D50" s="237"/>
      <c r="E50" s="237"/>
      <c r="F50" s="237"/>
      <c r="G50" s="237"/>
      <c r="H50" s="237"/>
      <c r="I50" s="237"/>
      <c r="J50" s="237"/>
      <c r="K50" s="1337" t="str">
        <f>'Attach 3(JV)'!E25</f>
        <v/>
      </c>
      <c r="L50" s="1337"/>
      <c r="M50" s="1337"/>
      <c r="N50" s="1337"/>
      <c r="O50" s="232"/>
      <c r="P50" s="232"/>
      <c r="Q50" s="232"/>
    </row>
    <row r="51" spans="1:17" ht="21" customHeight="1">
      <c r="A51" s="235"/>
      <c r="B51" s="236"/>
      <c r="C51" s="237" t="s">
        <v>327</v>
      </c>
      <c r="D51" s="237"/>
      <c r="E51" s="237"/>
      <c r="F51" s="237"/>
      <c r="G51" s="237"/>
      <c r="H51" s="237"/>
      <c r="I51" s="237"/>
      <c r="J51" s="237"/>
      <c r="K51" s="1339"/>
      <c r="L51" s="1339"/>
      <c r="M51" s="1339"/>
      <c r="N51" s="1339"/>
      <c r="O51" s="232"/>
      <c r="P51" s="232"/>
      <c r="Q51" s="232"/>
    </row>
    <row r="52" spans="1:17" ht="21" customHeight="1">
      <c r="A52" s="229"/>
      <c r="B52" s="230"/>
      <c r="C52" s="1358" t="str">
        <f>'Attach 3(JV)'!B10</f>
        <v/>
      </c>
      <c r="D52" s="1358"/>
      <c r="E52" s="1358"/>
      <c r="F52" s="1358"/>
      <c r="G52" s="1358"/>
      <c r="H52" s="1358"/>
      <c r="I52" s="1358"/>
      <c r="J52" s="1358"/>
      <c r="K52" s="1358"/>
      <c r="L52" s="1358"/>
      <c r="M52" s="1358"/>
      <c r="N52" s="1358"/>
      <c r="O52" s="232"/>
      <c r="P52" s="232"/>
      <c r="Q52" s="232"/>
    </row>
    <row r="53" spans="1:17" ht="21" customHeight="1">
      <c r="A53" s="229"/>
      <c r="B53" s="230"/>
      <c r="C53" s="1358" t="str">
        <f>'Attach 3(JV)'!B11</f>
        <v/>
      </c>
      <c r="D53" s="1358"/>
      <c r="E53" s="1358"/>
      <c r="F53" s="1358"/>
      <c r="G53" s="1358"/>
      <c r="H53" s="1358"/>
      <c r="I53" s="1358"/>
      <c r="J53" s="1358"/>
      <c r="K53" s="1358"/>
      <c r="L53" s="1358"/>
      <c r="M53" s="1358"/>
      <c r="N53" s="1358"/>
      <c r="O53" s="232"/>
      <c r="P53" s="232"/>
      <c r="Q53" s="232"/>
    </row>
    <row r="54" spans="1:17" ht="21" customHeight="1">
      <c r="A54" s="256"/>
      <c r="B54" s="245"/>
      <c r="C54" s="1359" t="str">
        <f>'Attach 3(JV)'!B12</f>
        <v/>
      </c>
      <c r="D54" s="1359"/>
      <c r="E54" s="1359"/>
      <c r="F54" s="1359"/>
      <c r="G54" s="1359"/>
      <c r="H54" s="1359"/>
      <c r="I54" s="1359"/>
      <c r="J54" s="1359"/>
      <c r="K54" s="1359"/>
      <c r="L54" s="1359"/>
      <c r="M54" s="1359"/>
      <c r="N54" s="1359"/>
      <c r="O54" s="232"/>
      <c r="P54" s="232"/>
      <c r="Q54" s="232"/>
    </row>
    <row r="55" spans="1:17" ht="21" customHeight="1">
      <c r="C55" s="239" t="s">
        <v>332</v>
      </c>
    </row>
    <row r="56" spans="1:17" ht="21" customHeight="1">
      <c r="C56" s="239" t="s">
        <v>331</v>
      </c>
    </row>
    <row r="57" spans="1:17" ht="21" customHeight="1">
      <c r="A57" s="235"/>
      <c r="B57" s="236"/>
      <c r="C57" s="237" t="s">
        <v>328</v>
      </c>
      <c r="D57" s="237"/>
      <c r="E57" s="237"/>
      <c r="F57" s="237"/>
      <c r="G57" s="237"/>
      <c r="H57" s="237"/>
      <c r="I57" s="237"/>
      <c r="J57" s="237"/>
      <c r="K57" s="1337" t="e">
        <f>'Attach 3(JV)'!B17 &amp; " / " &amp;'Attach 3(JV)'!E17</f>
        <v>#REF!</v>
      </c>
      <c r="L57" s="1337"/>
      <c r="M57" s="1337"/>
      <c r="N57" s="1337"/>
    </row>
    <row r="58" spans="1:17" ht="21" customHeight="1">
      <c r="A58" s="235"/>
      <c r="B58" s="236"/>
      <c r="C58" s="237" t="s">
        <v>329</v>
      </c>
      <c r="D58" s="237"/>
      <c r="E58" s="237"/>
      <c r="F58" s="237"/>
      <c r="G58" s="237"/>
      <c r="H58" s="237"/>
      <c r="I58" s="237"/>
      <c r="J58" s="237"/>
      <c r="K58" s="1337" t="e">
        <f>IF(Z1="Sole Bidder","",IF(Z2=1, 'Bid Form 1st Envelope'!#REF!,'Bid Form 1st Envelope'!#REF!&amp;" / " &amp; 'Bid Form 1st Envelope'!#REF!))</f>
        <v>#REF!</v>
      </c>
      <c r="L58" s="1337"/>
      <c r="M58" s="1337"/>
      <c r="N58" s="1337"/>
    </row>
    <row r="59" spans="1:17" ht="21" customHeight="1">
      <c r="A59" s="252"/>
      <c r="B59" s="250"/>
      <c r="C59" s="251" t="s">
        <v>330</v>
      </c>
      <c r="D59" s="251"/>
      <c r="E59" s="251"/>
      <c r="F59" s="251"/>
      <c r="G59" s="251"/>
      <c r="H59" s="251"/>
      <c r="I59" s="251"/>
      <c r="J59" s="251"/>
      <c r="K59" s="1337"/>
      <c r="L59" s="1337"/>
      <c r="M59" s="1337"/>
      <c r="N59" s="1337"/>
    </row>
    <row r="60" spans="1:17" ht="21" customHeight="1">
      <c r="C60" s="1335" t="e">
        <f>'Attach 3(JV)'!B18</f>
        <v>#REF!</v>
      </c>
      <c r="D60" s="1335"/>
      <c r="E60" s="1335"/>
      <c r="F60" s="1335"/>
      <c r="G60" s="1335"/>
      <c r="H60" s="1335"/>
      <c r="I60" s="254" t="e">
        <f>IF($Z$2=2, " / ", "")</f>
        <v>#REF!</v>
      </c>
      <c r="J60" s="1336" t="e">
        <f>'Attach 3(JV)'!E18</f>
        <v>#REF!</v>
      </c>
      <c r="K60" s="1336"/>
      <c r="L60" s="1336"/>
      <c r="M60" s="1336"/>
      <c r="N60" s="1336"/>
    </row>
    <row r="61" spans="1:17" ht="21" customHeight="1">
      <c r="C61" s="1335" t="e">
        <f>'Attach 3(JV)'!B19</f>
        <v>#REF!</v>
      </c>
      <c r="D61" s="1335"/>
      <c r="E61" s="1335"/>
      <c r="F61" s="1335"/>
      <c r="G61" s="1335"/>
      <c r="H61" s="1335"/>
      <c r="I61" s="254" t="e">
        <f>IF($Z$2=2, " / ", "")</f>
        <v>#REF!</v>
      </c>
      <c r="J61" s="1336" t="e">
        <f>'Attach 3(JV)'!E19</f>
        <v>#REF!</v>
      </c>
      <c r="K61" s="1336"/>
      <c r="L61" s="1336"/>
      <c r="M61" s="1336"/>
      <c r="N61" s="1336"/>
    </row>
    <row r="62" spans="1:17" ht="21" customHeight="1">
      <c r="C62" s="1335" t="e">
        <f>'Attach 3(JV)'!B20</f>
        <v>#REF!</v>
      </c>
      <c r="D62" s="1335"/>
      <c r="E62" s="1335"/>
      <c r="F62" s="1335"/>
      <c r="G62" s="1335"/>
      <c r="H62" s="1335"/>
      <c r="I62" s="254" t="e">
        <f>IF($Z$2=2, " / ", "")</f>
        <v>#REF!</v>
      </c>
      <c r="J62" s="1336" t="e">
        <f>'Attach 3(JV)'!E20</f>
        <v>#REF!</v>
      </c>
      <c r="K62" s="1336"/>
      <c r="L62" s="1336"/>
      <c r="M62" s="1336"/>
      <c r="N62" s="1336"/>
    </row>
    <row r="63" spans="1:17" ht="15" customHeight="1"/>
    <row r="64" spans="1:17" ht="15" customHeight="1"/>
    <row r="65" ht="15" customHeight="1"/>
  </sheetData>
  <sheetProtection password="856C" sheet="1" objects="1" scenarios="1" selectLockedCells="1"/>
  <customSheetViews>
    <customSheetView guid="{F68380CD-DF58-4BFA-A4C7-4B5C98AD7B16}" showGridLines="0" state="hidden">
      <selection activeCell="K42" sqref="K42:N42"/>
      <rowBreaks count="1" manualBreakCount="1">
        <brk id="33" max="13" man="1"/>
      </rowBreaks>
      <pageMargins left="0.75" right="0.88" top="0.6" bottom="0.56999999999999995" header="0.17" footer="0.41"/>
      <printOptions horizontalCentered="1"/>
      <pageSetup orientation="landscape" r:id="rId1"/>
      <headerFooter alignWithMargins="0"/>
    </customSheetView>
    <customSheetView guid="{2FDEDC7A-220A-4BDB-8FCD-0C556B60E1DF}" showGridLines="0" state="hidden">
      <selection activeCell="K42" sqref="K42:N42"/>
      <rowBreaks count="1" manualBreakCount="1">
        <brk id="33" max="13" man="1"/>
      </rowBreaks>
      <pageMargins left="0.75" right="0.88" top="0.6" bottom="0.56999999999999995" header="0.17" footer="0.41"/>
      <printOptions horizontalCentered="1"/>
      <pageSetup orientation="landscape" r:id="rId2"/>
      <headerFooter alignWithMargins="0"/>
    </customSheetView>
    <customSheetView guid="{8E7B022F-1113-4BA2-B2BA-8EDBE02A2557}" showGridLines="0" state="hidden" showRuler="0">
      <selection activeCell="K42" sqref="K42:N42"/>
      <rowBreaks count="1" manualBreakCount="1">
        <brk id="33" max="13" man="1"/>
      </rowBreaks>
      <pageMargins left="0.75" right="0.88" top="0.6" bottom="0.56999999999999995" header="0.17" footer="0.41"/>
      <printOptions horizontalCentered="1"/>
      <pageSetup orientation="landscape" r:id="rId3"/>
      <headerFooter alignWithMargins="0"/>
    </customSheetView>
    <customSheetView guid="{ECEBABD0-566A-41C4-AA9A-38EA30EFEDA8}" showGridLines="0" showRuler="0">
      <selection activeCell="K38" sqref="K38:L38"/>
      <rowBreaks count="1" manualBreakCount="1">
        <brk id="33" max="13" man="1"/>
      </rowBreaks>
      <pageMargins left="0.75" right="0.88" top="0.6" bottom="0.56999999999999995" header="0.17" footer="0.41"/>
      <printOptions horizontalCentered="1"/>
      <pageSetup orientation="landscape" r:id="rId4"/>
      <headerFooter alignWithMargins="0"/>
    </customSheetView>
    <customSheetView guid="{CD4CA1A8-824A-452F-BDBA-32A47C1B3013}" showGridLines="0" state="hidden">
      <selection activeCell="K42" sqref="K42:N42"/>
      <rowBreaks count="1" manualBreakCount="1">
        <brk id="33" max="13" man="1"/>
      </rowBreaks>
      <pageMargins left="0.75" right="0.88" top="0.6" bottom="0.56999999999999995" header="0.17" footer="0.41"/>
      <printOptions horizontalCentered="1"/>
      <pageSetup orientation="landscape" r:id="rId5"/>
      <headerFooter alignWithMargins="0"/>
    </customSheetView>
    <customSheetView guid="{237D8718-39ED-4FFE-B3B2-D1192F8D2E87}" showGridLines="0" state="hidden">
      <selection activeCell="K42" sqref="K42:N42"/>
      <rowBreaks count="1" manualBreakCount="1">
        <brk id="33" max="13" man="1"/>
      </rowBreaks>
      <pageMargins left="0.75" right="0.88" top="0.6" bottom="0.56999999999999995" header="0.17" footer="0.41"/>
      <printOptions horizontalCentered="1"/>
      <pageSetup orientation="landscape" r:id="rId6"/>
      <headerFooter alignWithMargins="0"/>
    </customSheetView>
    <customSheetView guid="{6A6F11F6-4979-4331-B451-38654332CB39}" showGridLines="0" state="hidden">
      <selection activeCell="K42" sqref="K42:N42"/>
      <rowBreaks count="1" manualBreakCount="1">
        <brk id="33" max="13" man="1"/>
      </rowBreaks>
      <pageMargins left="0.75" right="0.88" top="0.6" bottom="0.56999999999999995" header="0.17" footer="0.41"/>
      <printOptions horizontalCentered="1"/>
      <pageSetup orientation="landscape" r:id="rId7"/>
      <headerFooter alignWithMargins="0"/>
    </customSheetView>
    <customSheetView guid="{C75B92C6-DDA6-4B48-9868-112DE431C284}" showPageBreaks="1" showGridLines="0" printArea="1" state="hidden">
      <selection activeCell="K42" sqref="K42:N42"/>
      <rowBreaks count="1" manualBreakCount="1">
        <brk id="33" max="13" man="1"/>
      </rowBreaks>
      <pageMargins left="0.75" right="0.88" top="0.6" bottom="0.56999999999999995" header="0.17" footer="0.41"/>
      <printOptions horizontalCentered="1"/>
      <pageSetup orientation="landscape" r:id="rId8"/>
      <headerFooter alignWithMargins="0"/>
    </customSheetView>
    <customSheetView guid="{827228A5-964E-465A-A946-EF2238A19E11}" showGridLines="0" state="hidden" showRuler="0">
      <selection activeCell="K42" sqref="K42:N42"/>
      <rowBreaks count="1" manualBreakCount="1">
        <brk id="33" max="13" man="1"/>
      </rowBreaks>
      <pageMargins left="0.75" right="0.88" top="0.6" bottom="0.56999999999999995" header="0.17" footer="0.41"/>
      <printOptions horizontalCentered="1"/>
      <pageSetup orientation="landscape" r:id="rId9"/>
      <headerFooter alignWithMargins="0"/>
    </customSheetView>
  </customSheetViews>
  <mergeCells count="44">
    <mergeCell ref="C62:H62"/>
    <mergeCell ref="J62:N62"/>
    <mergeCell ref="K40:L40"/>
    <mergeCell ref="K42:N42"/>
    <mergeCell ref="K43:L43"/>
    <mergeCell ref="C61:H61"/>
    <mergeCell ref="J61:N61"/>
    <mergeCell ref="K50:N50"/>
    <mergeCell ref="C53:N53"/>
    <mergeCell ref="C54:N54"/>
    <mergeCell ref="C52:N52"/>
    <mergeCell ref="A6:N6"/>
    <mergeCell ref="A8:N8"/>
    <mergeCell ref="G31:N31"/>
    <mergeCell ref="A14:N14"/>
    <mergeCell ref="A15:N15"/>
    <mergeCell ref="A10:N10"/>
    <mergeCell ref="F26:N26"/>
    <mergeCell ref="F24:N24"/>
    <mergeCell ref="B23:E23"/>
    <mergeCell ref="B24:E24"/>
    <mergeCell ref="A19:N19"/>
    <mergeCell ref="A28:B28"/>
    <mergeCell ref="K38:L38"/>
    <mergeCell ref="C60:H60"/>
    <mergeCell ref="J60:N60"/>
    <mergeCell ref="K49:N49"/>
    <mergeCell ref="K59:N59"/>
    <mergeCell ref="K58:N58"/>
    <mergeCell ref="K44:N44"/>
    <mergeCell ref="K51:N51"/>
    <mergeCell ref="K57:N57"/>
    <mergeCell ref="A46:C46"/>
    <mergeCell ref="M39:N40"/>
    <mergeCell ref="M37:N38"/>
    <mergeCell ref="K41:N41"/>
    <mergeCell ref="A34:E34"/>
    <mergeCell ref="A30:N30"/>
    <mergeCell ref="A21:N21"/>
    <mergeCell ref="B31:F31"/>
    <mergeCell ref="F23:N23"/>
    <mergeCell ref="B25:E25"/>
    <mergeCell ref="B26:E26"/>
    <mergeCell ref="F25:N25"/>
  </mergeCells>
  <phoneticPr fontId="27" type="noConversion"/>
  <conditionalFormatting sqref="K57:N57 C60:H62">
    <cfRule type="expression" dxfId="1" priority="1" stopIfTrue="1">
      <formula>$Z$2=0</formula>
    </cfRule>
  </conditionalFormatting>
  <conditionalFormatting sqref="J60:N62">
    <cfRule type="expression" dxfId="0" priority="2" stopIfTrue="1">
      <formula>$Z$2&lt;2</formula>
    </cfRule>
  </conditionalFormatting>
  <dataValidations count="1">
    <dataValidation type="list" allowBlank="1" showInputMessage="1" showErrorMessage="1" sqref="K38:L38 K40:L40">
      <formula1>"Yes, No"</formula1>
    </dataValidation>
  </dataValidations>
  <printOptions horizontalCentered="1"/>
  <pageMargins left="0.75" right="0.88" top="0.6" bottom="0.56999999999999995" header="0.17" footer="0.41"/>
  <pageSetup orientation="landscape" r:id="rId10"/>
  <headerFooter alignWithMargins="0"/>
  <rowBreaks count="1" manualBreakCount="1">
    <brk id="33" max="13" man="1"/>
  </rowBreaks>
  <drawing r:id="rId1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indexed="8"/>
  </sheetPr>
  <dimension ref="A1:D112"/>
  <sheetViews>
    <sheetView workbookViewId="0">
      <selection sqref="A1:B1"/>
    </sheetView>
  </sheetViews>
  <sheetFormatPr defaultRowHeight="12.75"/>
  <cols>
    <col min="1" max="1" width="13.28515625" style="203" customWidth="1"/>
    <col min="2" max="2" width="11.85546875" style="203" customWidth="1"/>
    <col min="3" max="16384" width="9.140625" style="203"/>
  </cols>
  <sheetData>
    <row r="1" spans="1:4" s="201" customFormat="1" ht="30" customHeight="1">
      <c r="A1" s="1360">
        <f>'Bid Form 1st Envelope'!I21</f>
        <v>0</v>
      </c>
      <c r="B1" s="1360"/>
    </row>
    <row r="2" spans="1:4" s="201" customFormat="1" ht="30" customHeight="1">
      <c r="A2" s="202"/>
    </row>
    <row r="3" spans="1:4">
      <c r="A3" s="202"/>
    </row>
    <row r="4" spans="1:4">
      <c r="A4" s="280" t="str">
        <f>IF(OR((A1&gt;9999999999),(A1&lt;0)),"Invalid Entry - More than 1000 crore OR -ve value",IF(A1=0, "Rs. Zero Only ",+CONCATENATE("Rs. ", B11,D11,B10,D10,B9,D9,B8,D8,B7,D7,B6," Only")))</f>
        <v xml:space="preserve">Rs. Zero Only </v>
      </c>
      <c r="B4" s="281"/>
    </row>
    <row r="5" spans="1:4">
      <c r="A5" s="282"/>
      <c r="B5" s="281"/>
    </row>
    <row r="6" spans="1:4">
      <c r="A6" s="283">
        <f>-INT(A1/100)*100+ROUND(A1,0)</f>
        <v>0</v>
      </c>
      <c r="B6" s="281" t="str">
        <f t="shared" ref="B6:B11" si="0">IF(A6=0,"",LOOKUP(A6,$A$13:$A$112,$B$13:$B$112))</f>
        <v/>
      </c>
      <c r="D6" s="204"/>
    </row>
    <row r="7" spans="1:4">
      <c r="A7" s="283">
        <f>-INT(A1/1000)*10+INT(A1/100)</f>
        <v>0</v>
      </c>
      <c r="B7" s="281" t="str">
        <f t="shared" si="0"/>
        <v/>
      </c>
      <c r="D7" s="204" t="str">
        <f>+IF(B7="",""," Hundred ")</f>
        <v/>
      </c>
    </row>
    <row r="8" spans="1:4">
      <c r="A8" s="283">
        <f>-INT(A1/100000)*100+INT(A1/1000)</f>
        <v>0</v>
      </c>
      <c r="B8" s="281" t="str">
        <f t="shared" si="0"/>
        <v/>
      </c>
      <c r="D8" s="204" t="str">
        <f>IF((B8=""),IF(C8="",""," Thousand ")," Thousand ")</f>
        <v/>
      </c>
    </row>
    <row r="9" spans="1:4">
      <c r="A9" s="283">
        <f>-INT(A1/10000000)*100+INT(A1/100000)</f>
        <v>0</v>
      </c>
      <c r="B9" s="281" t="str">
        <f t="shared" si="0"/>
        <v/>
      </c>
      <c r="D9" s="204" t="str">
        <f>IF((B9=""),IF(C9="",""," Lac ")," Lac ")</f>
        <v/>
      </c>
    </row>
    <row r="10" spans="1:4">
      <c r="A10" s="283">
        <f>-INT(A1/1000000000)*100+INT(A1/10000000)</f>
        <v>0</v>
      </c>
      <c r="B10" s="284" t="str">
        <f t="shared" si="0"/>
        <v/>
      </c>
      <c r="D10" s="204" t="str">
        <f>IF((B10=""),IF(C10="",""," Crore ")," Crore ")</f>
        <v/>
      </c>
    </row>
    <row r="11" spans="1:4">
      <c r="A11" s="285">
        <f>-INT(A1/10000000000)*1000+INT(A1/1000000000)</f>
        <v>0</v>
      </c>
      <c r="B11" s="284" t="str">
        <f t="shared" si="0"/>
        <v/>
      </c>
      <c r="D11" s="204" t="str">
        <f>IF((B11=""),IF(C11="",""," Hundred ")," Hundred ")</f>
        <v/>
      </c>
    </row>
    <row r="12" spans="1:4">
      <c r="A12" s="281"/>
      <c r="B12" s="281"/>
    </row>
    <row r="13" spans="1:4">
      <c r="A13" s="286">
        <v>1</v>
      </c>
      <c r="B13" s="287" t="s">
        <v>211</v>
      </c>
    </row>
    <row r="14" spans="1:4">
      <c r="A14" s="286">
        <v>2</v>
      </c>
      <c r="B14" s="287" t="s">
        <v>212</v>
      </c>
    </row>
    <row r="15" spans="1:4">
      <c r="A15" s="286">
        <v>3</v>
      </c>
      <c r="B15" s="287" t="s">
        <v>213</v>
      </c>
    </row>
    <row r="16" spans="1:4">
      <c r="A16" s="286">
        <v>4</v>
      </c>
      <c r="B16" s="287" t="s">
        <v>214</v>
      </c>
    </row>
    <row r="17" spans="1:2">
      <c r="A17" s="286">
        <v>5</v>
      </c>
      <c r="B17" s="287" t="s">
        <v>215</v>
      </c>
    </row>
    <row r="18" spans="1:2">
      <c r="A18" s="286">
        <v>6</v>
      </c>
      <c r="B18" s="287" t="s">
        <v>216</v>
      </c>
    </row>
    <row r="19" spans="1:2">
      <c r="A19" s="286">
        <v>7</v>
      </c>
      <c r="B19" s="287" t="s">
        <v>217</v>
      </c>
    </row>
    <row r="20" spans="1:2">
      <c r="A20" s="286">
        <v>8</v>
      </c>
      <c r="B20" s="287" t="s">
        <v>218</v>
      </c>
    </row>
    <row r="21" spans="1:2">
      <c r="A21" s="286">
        <v>9</v>
      </c>
      <c r="B21" s="287" t="s">
        <v>219</v>
      </c>
    </row>
    <row r="22" spans="1:2">
      <c r="A22" s="286">
        <v>10</v>
      </c>
      <c r="B22" s="287" t="s">
        <v>220</v>
      </c>
    </row>
    <row r="23" spans="1:2">
      <c r="A23" s="286">
        <v>11</v>
      </c>
      <c r="B23" s="287" t="s">
        <v>221</v>
      </c>
    </row>
    <row r="24" spans="1:2">
      <c r="A24" s="286">
        <v>12</v>
      </c>
      <c r="B24" s="287" t="s">
        <v>222</v>
      </c>
    </row>
    <row r="25" spans="1:2">
      <c r="A25" s="286">
        <v>13</v>
      </c>
      <c r="B25" s="287" t="s">
        <v>223</v>
      </c>
    </row>
    <row r="26" spans="1:2">
      <c r="A26" s="286">
        <v>14</v>
      </c>
      <c r="B26" s="287" t="s">
        <v>224</v>
      </c>
    </row>
    <row r="27" spans="1:2">
      <c r="A27" s="286">
        <v>15</v>
      </c>
      <c r="B27" s="287" t="s">
        <v>225</v>
      </c>
    </row>
    <row r="28" spans="1:2">
      <c r="A28" s="286">
        <v>16</v>
      </c>
      <c r="B28" s="287" t="s">
        <v>226</v>
      </c>
    </row>
    <row r="29" spans="1:2">
      <c r="A29" s="286">
        <v>17</v>
      </c>
      <c r="B29" s="287" t="s">
        <v>227</v>
      </c>
    </row>
    <row r="30" spans="1:2">
      <c r="A30" s="286">
        <v>18</v>
      </c>
      <c r="B30" s="287" t="s">
        <v>228</v>
      </c>
    </row>
    <row r="31" spans="1:2">
      <c r="A31" s="286">
        <v>19</v>
      </c>
      <c r="B31" s="287" t="s">
        <v>229</v>
      </c>
    </row>
    <row r="32" spans="1:2">
      <c r="A32" s="286">
        <v>20</v>
      </c>
      <c r="B32" s="287" t="s">
        <v>230</v>
      </c>
    </row>
    <row r="33" spans="1:2">
      <c r="A33" s="286">
        <v>21</v>
      </c>
      <c r="B33" s="287" t="s">
        <v>231</v>
      </c>
    </row>
    <row r="34" spans="1:2">
      <c r="A34" s="286">
        <v>22</v>
      </c>
      <c r="B34" s="287" t="s">
        <v>232</v>
      </c>
    </row>
    <row r="35" spans="1:2">
      <c r="A35" s="286">
        <v>23</v>
      </c>
      <c r="B35" s="287" t="s">
        <v>233</v>
      </c>
    </row>
    <row r="36" spans="1:2">
      <c r="A36" s="286">
        <v>24</v>
      </c>
      <c r="B36" s="287" t="s">
        <v>234</v>
      </c>
    </row>
    <row r="37" spans="1:2">
      <c r="A37" s="286">
        <v>25</v>
      </c>
      <c r="B37" s="287" t="s">
        <v>235</v>
      </c>
    </row>
    <row r="38" spans="1:2">
      <c r="A38" s="286">
        <v>26</v>
      </c>
      <c r="B38" s="287" t="s">
        <v>236</v>
      </c>
    </row>
    <row r="39" spans="1:2">
      <c r="A39" s="286">
        <v>27</v>
      </c>
      <c r="B39" s="287" t="s">
        <v>237</v>
      </c>
    </row>
    <row r="40" spans="1:2">
      <c r="A40" s="286">
        <v>28</v>
      </c>
      <c r="B40" s="287" t="s">
        <v>238</v>
      </c>
    </row>
    <row r="41" spans="1:2">
      <c r="A41" s="286">
        <v>29</v>
      </c>
      <c r="B41" s="287" t="s">
        <v>239</v>
      </c>
    </row>
    <row r="42" spans="1:2">
      <c r="A42" s="286">
        <v>30</v>
      </c>
      <c r="B42" s="287" t="s">
        <v>240</v>
      </c>
    </row>
    <row r="43" spans="1:2">
      <c r="A43" s="286">
        <v>31</v>
      </c>
      <c r="B43" s="287" t="s">
        <v>241</v>
      </c>
    </row>
    <row r="44" spans="1:2">
      <c r="A44" s="286">
        <v>32</v>
      </c>
      <c r="B44" s="287" t="s">
        <v>242</v>
      </c>
    </row>
    <row r="45" spans="1:2">
      <c r="A45" s="286">
        <v>33</v>
      </c>
      <c r="B45" s="287" t="s">
        <v>243</v>
      </c>
    </row>
    <row r="46" spans="1:2">
      <c r="A46" s="286">
        <v>34</v>
      </c>
      <c r="B46" s="287" t="s">
        <v>244</v>
      </c>
    </row>
    <row r="47" spans="1:2">
      <c r="A47" s="286">
        <v>35</v>
      </c>
      <c r="B47" s="287" t="s">
        <v>56</v>
      </c>
    </row>
    <row r="48" spans="1:2">
      <c r="A48" s="286">
        <v>36</v>
      </c>
      <c r="B48" s="287" t="s">
        <v>245</v>
      </c>
    </row>
    <row r="49" spans="1:2">
      <c r="A49" s="286">
        <v>37</v>
      </c>
      <c r="B49" s="287" t="s">
        <v>246</v>
      </c>
    </row>
    <row r="50" spans="1:2">
      <c r="A50" s="286">
        <v>38</v>
      </c>
      <c r="B50" s="287" t="s">
        <v>247</v>
      </c>
    </row>
    <row r="51" spans="1:2">
      <c r="A51" s="286">
        <v>39</v>
      </c>
      <c r="B51" s="287" t="s">
        <v>248</v>
      </c>
    </row>
    <row r="52" spans="1:2">
      <c r="A52" s="286">
        <v>40</v>
      </c>
      <c r="B52" s="287" t="s">
        <v>249</v>
      </c>
    </row>
    <row r="53" spans="1:2">
      <c r="A53" s="286">
        <v>41</v>
      </c>
      <c r="B53" s="287" t="s">
        <v>250</v>
      </c>
    </row>
    <row r="54" spans="1:2">
      <c r="A54" s="286">
        <v>42</v>
      </c>
      <c r="B54" s="287" t="s">
        <v>251</v>
      </c>
    </row>
    <row r="55" spans="1:2">
      <c r="A55" s="286">
        <v>43</v>
      </c>
      <c r="B55" s="287" t="s">
        <v>252</v>
      </c>
    </row>
    <row r="56" spans="1:2">
      <c r="A56" s="286">
        <v>44</v>
      </c>
      <c r="B56" s="287" t="s">
        <v>253</v>
      </c>
    </row>
    <row r="57" spans="1:2">
      <c r="A57" s="286">
        <v>45</v>
      </c>
      <c r="B57" s="287" t="s">
        <v>254</v>
      </c>
    </row>
    <row r="58" spans="1:2">
      <c r="A58" s="286">
        <v>46</v>
      </c>
      <c r="B58" s="287" t="s">
        <v>255</v>
      </c>
    </row>
    <row r="59" spans="1:2">
      <c r="A59" s="286">
        <v>47</v>
      </c>
      <c r="B59" s="287" t="s">
        <v>256</v>
      </c>
    </row>
    <row r="60" spans="1:2">
      <c r="A60" s="286">
        <v>48</v>
      </c>
      <c r="B60" s="287" t="s">
        <v>257</v>
      </c>
    </row>
    <row r="61" spans="1:2">
      <c r="A61" s="286">
        <v>49</v>
      </c>
      <c r="B61" s="287" t="s">
        <v>258</v>
      </c>
    </row>
    <row r="62" spans="1:2">
      <c r="A62" s="286">
        <v>50</v>
      </c>
      <c r="B62" s="287" t="s">
        <v>259</v>
      </c>
    </row>
    <row r="63" spans="1:2">
      <c r="A63" s="286">
        <v>51</v>
      </c>
      <c r="B63" s="287" t="s">
        <v>260</v>
      </c>
    </row>
    <row r="64" spans="1:2">
      <c r="A64" s="286">
        <v>52</v>
      </c>
      <c r="B64" s="287" t="s">
        <v>261</v>
      </c>
    </row>
    <row r="65" spans="1:2">
      <c r="A65" s="286">
        <v>53</v>
      </c>
      <c r="B65" s="287" t="s">
        <v>262</v>
      </c>
    </row>
    <row r="66" spans="1:2">
      <c r="A66" s="286">
        <v>54</v>
      </c>
      <c r="B66" s="287" t="s">
        <v>263</v>
      </c>
    </row>
    <row r="67" spans="1:2">
      <c r="A67" s="286">
        <v>55</v>
      </c>
      <c r="B67" s="287" t="s">
        <v>264</v>
      </c>
    </row>
    <row r="68" spans="1:2">
      <c r="A68" s="286">
        <v>56</v>
      </c>
      <c r="B68" s="287" t="s">
        <v>265</v>
      </c>
    </row>
    <row r="69" spans="1:2">
      <c r="A69" s="286">
        <v>57</v>
      </c>
      <c r="B69" s="287" t="s">
        <v>266</v>
      </c>
    </row>
    <row r="70" spans="1:2">
      <c r="A70" s="286">
        <v>58</v>
      </c>
      <c r="B70" s="287" t="s">
        <v>267</v>
      </c>
    </row>
    <row r="71" spans="1:2">
      <c r="A71" s="286">
        <v>59</v>
      </c>
      <c r="B71" s="287" t="s">
        <v>268</v>
      </c>
    </row>
    <row r="72" spans="1:2">
      <c r="A72" s="286">
        <v>60</v>
      </c>
      <c r="B72" s="287" t="s">
        <v>269</v>
      </c>
    </row>
    <row r="73" spans="1:2">
      <c r="A73" s="286">
        <v>61</v>
      </c>
      <c r="B73" s="287" t="s">
        <v>270</v>
      </c>
    </row>
    <row r="74" spans="1:2">
      <c r="A74" s="286">
        <v>62</v>
      </c>
      <c r="B74" s="287" t="s">
        <v>271</v>
      </c>
    </row>
    <row r="75" spans="1:2">
      <c r="A75" s="286">
        <v>63</v>
      </c>
      <c r="B75" s="287" t="s">
        <v>272</v>
      </c>
    </row>
    <row r="76" spans="1:2">
      <c r="A76" s="286">
        <v>64</v>
      </c>
      <c r="B76" s="287" t="s">
        <v>273</v>
      </c>
    </row>
    <row r="77" spans="1:2">
      <c r="A77" s="286">
        <v>65</v>
      </c>
      <c r="B77" s="287" t="s">
        <v>274</v>
      </c>
    </row>
    <row r="78" spans="1:2">
      <c r="A78" s="286">
        <v>66</v>
      </c>
      <c r="B78" s="287" t="s">
        <v>275</v>
      </c>
    </row>
    <row r="79" spans="1:2">
      <c r="A79" s="286">
        <v>67</v>
      </c>
      <c r="B79" s="287" t="s">
        <v>276</v>
      </c>
    </row>
    <row r="80" spans="1:2">
      <c r="A80" s="286">
        <v>68</v>
      </c>
      <c r="B80" s="287" t="s">
        <v>277</v>
      </c>
    </row>
    <row r="81" spans="1:2">
      <c r="A81" s="286">
        <v>69</v>
      </c>
      <c r="B81" s="287" t="s">
        <v>278</v>
      </c>
    </row>
    <row r="82" spans="1:2">
      <c r="A82" s="286">
        <v>70</v>
      </c>
      <c r="B82" s="287" t="s">
        <v>279</v>
      </c>
    </row>
    <row r="83" spans="1:2">
      <c r="A83" s="286">
        <v>71</v>
      </c>
      <c r="B83" s="287" t="s">
        <v>280</v>
      </c>
    </row>
    <row r="84" spans="1:2">
      <c r="A84" s="286">
        <v>72</v>
      </c>
      <c r="B84" s="287" t="s">
        <v>281</v>
      </c>
    </row>
    <row r="85" spans="1:2">
      <c r="A85" s="286">
        <v>73</v>
      </c>
      <c r="B85" s="287" t="s">
        <v>282</v>
      </c>
    </row>
    <row r="86" spans="1:2">
      <c r="A86" s="286">
        <v>74</v>
      </c>
      <c r="B86" s="287" t="s">
        <v>283</v>
      </c>
    </row>
    <row r="87" spans="1:2">
      <c r="A87" s="286">
        <v>75</v>
      </c>
      <c r="B87" s="287" t="s">
        <v>284</v>
      </c>
    </row>
    <row r="88" spans="1:2">
      <c r="A88" s="286">
        <v>76</v>
      </c>
      <c r="B88" s="287" t="s">
        <v>285</v>
      </c>
    </row>
    <row r="89" spans="1:2">
      <c r="A89" s="286">
        <v>77</v>
      </c>
      <c r="B89" s="287" t="s">
        <v>286</v>
      </c>
    </row>
    <row r="90" spans="1:2">
      <c r="A90" s="286">
        <v>78</v>
      </c>
      <c r="B90" s="287" t="s">
        <v>287</v>
      </c>
    </row>
    <row r="91" spans="1:2">
      <c r="A91" s="286">
        <v>79</v>
      </c>
      <c r="B91" s="287" t="s">
        <v>288</v>
      </c>
    </row>
    <row r="92" spans="1:2">
      <c r="A92" s="286">
        <v>80</v>
      </c>
      <c r="B92" s="287" t="s">
        <v>289</v>
      </c>
    </row>
    <row r="93" spans="1:2">
      <c r="A93" s="286">
        <v>81</v>
      </c>
      <c r="B93" s="287" t="s">
        <v>290</v>
      </c>
    </row>
    <row r="94" spans="1:2">
      <c r="A94" s="286">
        <v>82</v>
      </c>
      <c r="B94" s="287" t="s">
        <v>291</v>
      </c>
    </row>
    <row r="95" spans="1:2">
      <c r="A95" s="286">
        <v>83</v>
      </c>
      <c r="B95" s="287" t="s">
        <v>292</v>
      </c>
    </row>
    <row r="96" spans="1:2">
      <c r="A96" s="286">
        <v>84</v>
      </c>
      <c r="B96" s="287" t="s">
        <v>293</v>
      </c>
    </row>
    <row r="97" spans="1:2">
      <c r="A97" s="286">
        <v>85</v>
      </c>
      <c r="B97" s="287" t="s">
        <v>294</v>
      </c>
    </row>
    <row r="98" spans="1:2">
      <c r="A98" s="286">
        <v>86</v>
      </c>
      <c r="B98" s="287" t="s">
        <v>295</v>
      </c>
    </row>
    <row r="99" spans="1:2">
      <c r="A99" s="286">
        <v>87</v>
      </c>
      <c r="B99" s="287" t="s">
        <v>296</v>
      </c>
    </row>
    <row r="100" spans="1:2">
      <c r="A100" s="286">
        <v>88</v>
      </c>
      <c r="B100" s="287" t="s">
        <v>297</v>
      </c>
    </row>
    <row r="101" spans="1:2">
      <c r="A101" s="286">
        <v>89</v>
      </c>
      <c r="B101" s="287" t="s">
        <v>298</v>
      </c>
    </row>
    <row r="102" spans="1:2">
      <c r="A102" s="286">
        <v>90</v>
      </c>
      <c r="B102" s="287" t="s">
        <v>299</v>
      </c>
    </row>
    <row r="103" spans="1:2">
      <c r="A103" s="286">
        <v>91</v>
      </c>
      <c r="B103" s="287" t="s">
        <v>300</v>
      </c>
    </row>
    <row r="104" spans="1:2">
      <c r="A104" s="286">
        <v>92</v>
      </c>
      <c r="B104" s="287" t="s">
        <v>301</v>
      </c>
    </row>
    <row r="105" spans="1:2">
      <c r="A105" s="286">
        <v>93</v>
      </c>
      <c r="B105" s="287" t="s">
        <v>302</v>
      </c>
    </row>
    <row r="106" spans="1:2">
      <c r="A106" s="286">
        <v>94</v>
      </c>
      <c r="B106" s="287" t="s">
        <v>303</v>
      </c>
    </row>
    <row r="107" spans="1:2">
      <c r="A107" s="286">
        <v>95</v>
      </c>
      <c r="B107" s="287" t="s">
        <v>304</v>
      </c>
    </row>
    <row r="108" spans="1:2">
      <c r="A108" s="286">
        <v>96</v>
      </c>
      <c r="B108" s="287" t="s">
        <v>305</v>
      </c>
    </row>
    <row r="109" spans="1:2">
      <c r="A109" s="286">
        <v>97</v>
      </c>
      <c r="B109" s="287" t="s">
        <v>306</v>
      </c>
    </row>
    <row r="110" spans="1:2">
      <c r="A110" s="286">
        <v>98</v>
      </c>
      <c r="B110" s="287" t="s">
        <v>307</v>
      </c>
    </row>
    <row r="111" spans="1:2">
      <c r="A111" s="286">
        <v>99</v>
      </c>
      <c r="B111" s="287" t="s">
        <v>308</v>
      </c>
    </row>
    <row r="112" spans="1:2">
      <c r="A112" s="286">
        <v>100</v>
      </c>
      <c r="B112" s="287" t="s">
        <v>309</v>
      </c>
    </row>
  </sheetData>
  <sheetProtection selectLockedCells="1" selectUnlockedCells="1"/>
  <customSheetViews>
    <customSheetView guid="{F68380CD-DF58-4BFA-A4C7-4B5C98AD7B16}" state="hidden">
      <selection sqref="A1:B1"/>
      <pageMargins left="0.75" right="0.75" top="1" bottom="1" header="0.5" footer="0.5"/>
      <pageSetup orientation="portrait" r:id="rId1"/>
      <headerFooter alignWithMargins="0"/>
    </customSheetView>
    <customSheetView guid="{2FDEDC7A-220A-4BDB-8FCD-0C556B60E1DF}" state="hidden">
      <selection sqref="A1:B1"/>
      <pageMargins left="0.75" right="0.75" top="1" bottom="1" header="0.5" footer="0.5"/>
      <pageSetup orientation="portrait" r:id="rId2"/>
      <headerFooter alignWithMargins="0"/>
    </customSheetView>
    <customSheetView guid="{8E7B022F-1113-4BA2-B2BA-8EDBE02A2557}" state="hidden" showRuler="0">
      <selection sqref="A1:B1"/>
      <pageMargins left="0.75" right="0.75" top="1" bottom="1" header="0.5" footer="0.5"/>
      <pageSetup orientation="portrait" r:id="rId3"/>
      <headerFooter alignWithMargins="0"/>
    </customSheetView>
    <customSheetView guid="{ECEBABD0-566A-41C4-AA9A-38EA30EFEDA8}" state="hidden" showRuler="0">
      <selection sqref="A1:B1"/>
      <pageMargins left="0.75" right="0.75" top="1" bottom="1" header="0.5" footer="0.5"/>
      <pageSetup orientation="portrait" r:id="rId4"/>
      <headerFooter alignWithMargins="0"/>
    </customSheetView>
    <customSheetView guid="{CD4CA1A8-824A-452F-BDBA-32A47C1B3013}" state="hidden">
      <selection sqref="A1:B1"/>
      <pageMargins left="0.75" right="0.75" top="1" bottom="1" header="0.5" footer="0.5"/>
      <pageSetup orientation="portrait" r:id="rId5"/>
      <headerFooter alignWithMargins="0"/>
    </customSheetView>
    <customSheetView guid="{237D8718-39ED-4FFE-B3B2-D1192F8D2E87}" state="hidden">
      <selection sqref="A1:B1"/>
      <pageMargins left="0.75" right="0.75" top="1" bottom="1" header="0.5" footer="0.5"/>
      <pageSetup orientation="portrait" r:id="rId6"/>
      <headerFooter alignWithMargins="0"/>
    </customSheetView>
    <customSheetView guid="{6A6F11F6-4979-4331-B451-38654332CB39}" state="hidden">
      <selection sqref="A1:B1"/>
      <pageMargins left="0.75" right="0.75" top="1" bottom="1" header="0.5" footer="0.5"/>
      <pageSetup orientation="portrait" r:id="rId7"/>
      <headerFooter alignWithMargins="0"/>
    </customSheetView>
    <customSheetView guid="{C75B92C6-DDA6-4B48-9868-112DE431C284}" showPageBreaks="1" state="hidden">
      <selection sqref="A1:B1"/>
      <pageMargins left="0.75" right="0.75" top="1" bottom="1" header="0.5" footer="0.5"/>
      <pageSetup orientation="portrait" r:id="rId8"/>
      <headerFooter alignWithMargins="0"/>
    </customSheetView>
    <customSheetView guid="{827228A5-964E-465A-A946-EF2238A19E11}" state="hidden" showRuler="0">
      <selection sqref="A1:B1"/>
      <pageMargins left="0.75" right="0.75" top="1" bottom="1" header="0.5" footer="0.5"/>
      <pageSetup orientation="portrait" r:id="rId9"/>
      <headerFooter alignWithMargins="0"/>
    </customSheetView>
  </customSheetViews>
  <mergeCells count="1">
    <mergeCell ref="A1:B1"/>
  </mergeCells>
  <phoneticPr fontId="27" type="noConversion"/>
  <pageMargins left="0.75" right="0.75" top="1" bottom="1" header="0.5" footer="0.5"/>
  <pageSetup orientation="portrait" r:id="rId10"/>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K20" sqref="K20"/>
    </sheetView>
  </sheetViews>
  <sheetFormatPr defaultRowHeight="1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31</vt:i4>
      </vt:variant>
    </vt:vector>
  </HeadingPairs>
  <TitlesOfParts>
    <vt:vector size="67" baseType="lpstr">
      <vt:lpstr>Basic</vt:lpstr>
      <vt:lpstr>Cover</vt:lpstr>
      <vt:lpstr>Names of Bidder</vt:lpstr>
      <vt:lpstr>Attach 3(JV)</vt:lpstr>
      <vt:lpstr>Attach 3(QR)</vt:lpstr>
      <vt:lpstr>Attach 3(QR details)</vt:lpstr>
      <vt:lpstr>Attach 4</vt:lpstr>
      <vt:lpstr>Attach 4 (A)</vt:lpstr>
      <vt:lpstr>Attach 4 (B)</vt:lpstr>
      <vt:lpstr>Attach 5</vt:lpstr>
      <vt:lpstr>Attach 5 (A)</vt:lpstr>
      <vt:lpstr>Attach 6 (C)</vt:lpstr>
      <vt:lpstr>Attach 6 (T)</vt:lpstr>
      <vt:lpstr>Attach 7</vt:lpstr>
      <vt:lpstr>Attach 8</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19</vt:lpstr>
      <vt:lpstr>Attach 20</vt:lpstr>
      <vt:lpstr>Attach 21</vt:lpstr>
      <vt:lpstr>Attach 22</vt:lpstr>
      <vt:lpstr>Attach 23</vt:lpstr>
      <vt:lpstr>Attach 24</vt:lpstr>
      <vt:lpstr>Bid Form 1st Envelope</vt:lpstr>
      <vt:lpstr>e-Form</vt:lpstr>
      <vt:lpstr>N to W</vt:lpstr>
      <vt:lpstr>Sheet1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19'!Print_Area</vt:lpstr>
      <vt:lpstr>'Attach 20'!Print_Area</vt:lpstr>
      <vt:lpstr>'Attach 22'!Print_Area</vt:lpstr>
      <vt:lpstr>'Attach 24'!Print_Area</vt:lpstr>
      <vt:lpstr>'Attach 3(JV)'!Print_Area</vt:lpstr>
      <vt:lpstr>'Attach 3(QR)'!Print_Area</vt:lpstr>
      <vt:lpstr>'Attach 4'!Print_Area</vt:lpstr>
      <vt:lpstr>'Attach 4 (A)'!Print_Area</vt:lpstr>
      <vt:lpstr>'Attach 4 (B)'!Print_Area</vt:lpstr>
      <vt:lpstr>'Attach 5'!Print_Area</vt:lpstr>
      <vt:lpstr>'Attach 5 (A)'!Print_Area</vt:lpstr>
      <vt:lpstr>'Attach 6 (C)'!Print_Area</vt:lpstr>
      <vt:lpstr>'Attach 6 (T)'!Print_Area</vt:lpstr>
      <vt:lpstr>'Attach 7'!Print_Area</vt:lpstr>
      <vt:lpstr>'Attach 8'!Print_Area</vt:lpstr>
      <vt:lpstr>'Attach 9'!Print_Area</vt:lpstr>
      <vt:lpstr>'Bid Form 1st Envelope'!Print_Area</vt:lpstr>
      <vt:lpstr>'e-Form'!Print_Area</vt:lpstr>
      <vt:lpstr>'Names of Bidder'!Print_Area</vt:lpstr>
      <vt:lpstr>'Attach 12'!Print_Titles</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SANJAY</cp:lastModifiedBy>
  <cp:lastPrinted>2020-06-28T02:50:48Z</cp:lastPrinted>
  <dcterms:created xsi:type="dcterms:W3CDTF">2010-09-27T08:09:01Z</dcterms:created>
  <dcterms:modified xsi:type="dcterms:W3CDTF">2020-08-12T04:12:02Z</dcterms:modified>
</cp:coreProperties>
</file>